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\1-34 Проект закона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12(1)'!$B$1</definedName>
    <definedName name="Law">'Приложение 12(1)'!$V$5</definedName>
    <definedName name="ReportNameYear">'Приложение 12(1)'!$A$7</definedName>
    <definedName name="s" hidden="1">{#N/A,#N/A,FALSE,"Вып.доходы"}</definedName>
    <definedName name="TableHeaderYear1">'Приложение 12(1)'!$AE$1</definedName>
    <definedName name="TableHeaderYear2">'Приложение 12(1)'!$AE$2</definedName>
    <definedName name="TableHeaderYear3">'Приложение 12(1)'!$AE$3</definedName>
    <definedName name="TableHeaderYear4">'Приложение 12(1)'!$AE$4</definedName>
    <definedName name="wrn.выпдох." hidden="1">{#N/A,#N/A,FALSE,"Вып.доходы"}</definedName>
    <definedName name="Year">'Приложение 12(1)'!$B$2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12(1)'!$9:$11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12(1)'!$A$1:$AH$51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E7" i="11" l="1"/>
  <c r="B2" i="11" l="1"/>
  <c r="X11" i="11" l="1"/>
  <c r="Z11" i="11" s="1"/>
  <c r="N11" i="11"/>
  <c r="K11" i="11"/>
  <c r="U11" i="11"/>
  <c r="AD11" i="11"/>
  <c r="V3" i="11"/>
  <c r="AC11" i="11"/>
  <c r="V4" i="11"/>
  <c r="J11" i="11"/>
  <c r="M11" i="11"/>
  <c r="P11" i="11"/>
  <c r="R11" i="11" s="1"/>
  <c r="AB11" i="11"/>
  <c r="W11" i="11"/>
  <c r="Y11" i="11" s="1"/>
  <c r="E11" i="11"/>
  <c r="G11" i="11" s="1"/>
  <c r="I11" i="11"/>
  <c r="T11" i="11"/>
  <c r="O11" i="11"/>
  <c r="Q11" i="11" s="1"/>
  <c r="AF11" i="11"/>
  <c r="AA11" i="11"/>
  <c r="F11" i="11"/>
  <c r="H11" i="11" s="1"/>
  <c r="L11" i="11"/>
  <c r="S11" i="11"/>
  <c r="V11" i="11"/>
  <c r="AE11" i="11"/>
</calcChain>
</file>

<file path=xl/sharedStrings.xml><?xml version="1.0" encoding="utf-8"?>
<sst xmlns="http://schemas.openxmlformats.org/spreadsheetml/2006/main" count="154" uniqueCount="125">
  <si>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</si>
  <si>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</si>
  <si>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</si>
  <si>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</si>
  <si>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</si>
  <si>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</si>
  <si>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</si>
  <si>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</si>
  <si>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</si>
  <si>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</si>
  <si>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</si>
  <si>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</si>
  <si>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</si>
  <si>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</si>
  <si>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</si>
  <si>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</si>
  <si>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</si>
  <si>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</si>
  <si>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</si>
  <si>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от ______________№____</t>
  </si>
  <si>
    <t>Алеутский муниципальный округ</t>
  </si>
  <si>
    <r>
      <t>Приложение 12</t>
    </r>
    <r>
      <rPr>
        <sz val="18"/>
        <rFont val="Calibri"/>
        <family val="2"/>
        <charset val="204"/>
      </rPr>
      <t>¹</t>
    </r>
  </si>
  <si>
    <t>01.01.2023</t>
  </si>
  <si>
    <t>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</si>
  <si>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</si>
  <si>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</si>
  <si>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</si>
  <si>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</si>
  <si>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</si>
  <si>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</si>
  <si>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</si>
  <si>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</si>
  <si>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</si>
  <si>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</si>
  <si>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</si>
  <si>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</si>
  <si>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</si>
  <si>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</si>
  <si>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</si>
  <si>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</si>
  <si>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</si>
  <si>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</si>
  <si>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</si>
  <si>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</si>
  <si>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7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</si>
  <si>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</si>
  <si>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</si>
  <si>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8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</si>
  <si>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</si>
  <si>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</si>
  <si>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9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</si>
  <si>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</si>
  <si>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</si>
  <si>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</si>
  <si>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10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</si>
  <si>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</si>
  <si>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</si>
  <si>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11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</si>
  <si>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</si>
  <si>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</si>
  <si>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12</t>
  </si>
  <si>
    <t>Министерство культуры Камчатского края</t>
  </si>
  <si>
    <t>13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</si>
  <si>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</si>
  <si>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</si>
  <si>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</si>
  <si>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</si>
  <si>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</si>
  <si>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15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</si>
  <si>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</si>
  <si>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</si>
  <si>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</si>
  <si>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</si>
  <si>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</si>
  <si>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</si>
  <si>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</si>
  <si>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</si>
  <si>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</si>
  <si>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</si>
  <si>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</si>
  <si>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</si>
  <si>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</si>
  <si>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</si>
  <si>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</si>
  <si>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</si>
  <si>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</si>
  <si>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</si>
  <si>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</si>
  <si>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</si>
  <si>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</si>
  <si>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</si>
  <si>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</si>
  <si>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</si>
  <si>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</si>
  <si>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40300</t>
  </si>
  <si>
    <t>Государственная жилищная инспекция Камчатского края</t>
  </si>
  <si>
    <t>23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</si>
  <si>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</si>
  <si>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40310</t>
  </si>
  <si>
    <t>24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</si>
  <si>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</si>
  <si>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</si>
  <si>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</si>
  <si>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</si>
  <si>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</si>
  <si>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</si>
  <si>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</si>
  <si>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</si>
  <si>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26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</si>
  <si>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</si>
  <si>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</si>
  <si>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</si>
  <si>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</si>
  <si>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</si>
  <si>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</si>
  <si>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28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</si>
  <si>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</si>
  <si>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</si>
  <si>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29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</si>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</sst>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66" fontId="7" fillId="0" borderId="11" xfId="0" applyNumberFormat="1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1" fontId="9" fillId="2" borderId="6" xfId="0" applyNumberFormat="1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59"/>
  <sheetViews>
    <sheetView tabSelected="1" view="pageBreakPreview" topLeftCell="A29" zoomScale="55" zoomScaleNormal="70" zoomScaleSheetLayoutView="55" workbookViewId="0">
      <selection activeCell="B35" sqref="B35"/>
    </sheetView>
  </sheetViews>
  <sheetFormatPr defaultColWidth="0" defaultRowHeight="15.75" x14ac:dyDescent="0.25"/>
  <cols>
    <col min="1" max="1" width="6.85546875" style="2" customWidth="1"/>
    <col min="2" max="2" width="74.5703125" style="1" customWidth="1"/>
    <col min="3" max="3" width="22" style="1" customWidth="1"/>
    <col min="4" max="4" width="23.285156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s="26" customFormat="1" ht="23.25" x14ac:dyDescent="0.35">
      <c r="A1" s="41"/>
      <c r="B1" s="25" t="s">
        <v>22</v>
      </c>
      <c r="C1" s="20"/>
      <c r="D1" s="20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Q1" s="21"/>
      <c r="R1" s="21"/>
      <c r="S1" s="21"/>
      <c r="T1" s="21"/>
      <c r="U1" s="22"/>
      <c r="V1" s="27" t="s">
        <v>21</v>
      </c>
      <c r="W1" s="22"/>
      <c r="X1" s="22"/>
      <c r="Y1" s="23"/>
      <c r="Z1" s="23"/>
      <c r="AA1" s="23"/>
      <c r="AB1" s="24"/>
      <c r="AC1" s="21"/>
      <c r="AD1" s="21"/>
      <c r="AE1" s="25">
        <v>2015</v>
      </c>
      <c r="AF1" s="19"/>
    </row>
    <row r="2" spans="1:34" s="26" customFormat="1" ht="23.25" x14ac:dyDescent="0.35">
      <c r="A2" s="19"/>
      <c r="B2" s="25">
        <f>YEAR(Date)</f>
        <v>2023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Q2" s="21"/>
      <c r="R2" s="21"/>
      <c r="S2" s="21"/>
      <c r="T2" s="21"/>
      <c r="U2" s="22"/>
      <c r="V2" s="27" t="s">
        <v>11</v>
      </c>
      <c r="W2" s="22"/>
      <c r="X2" s="22"/>
      <c r="Y2" s="23"/>
      <c r="Z2" s="23"/>
      <c r="AA2" s="23"/>
      <c r="AB2" s="24"/>
      <c r="AC2" s="21"/>
      <c r="AD2" s="21"/>
      <c r="AE2" s="25">
        <v>2015</v>
      </c>
      <c r="AF2" s="19"/>
    </row>
    <row r="3" spans="1:34" s="26" customFormat="1" ht="23.25" x14ac:dyDescent="0.35">
      <c r="A3" s="19"/>
      <c r="B3" s="20"/>
      <c r="C3" s="20"/>
      <c r="D3" s="20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Q3" s="21"/>
      <c r="R3" s="21"/>
      <c r="S3" s="21"/>
      <c r="T3" s="21"/>
      <c r="U3" s="22"/>
      <c r="V3" s="27" t="str">
        <f>CONCATENATE("""О краевом бюджете на ",Year," год")</f>
        <v>"О краевом бюджете на 2023 год</v>
      </c>
      <c r="W3" s="22"/>
      <c r="X3" s="22"/>
      <c r="Y3" s="23"/>
      <c r="Z3" s="23"/>
      <c r="AA3" s="23"/>
      <c r="AB3" s="24"/>
      <c r="AC3" s="21"/>
      <c r="AD3" s="21"/>
      <c r="AE3" s="25">
        <v>2016</v>
      </c>
      <c r="AF3" s="19"/>
    </row>
    <row r="4" spans="1:34" s="26" customFormat="1" ht="23.25" x14ac:dyDescent="0.35">
      <c r="A4" s="19"/>
      <c r="B4" s="20"/>
      <c r="C4" s="20"/>
      <c r="D4" s="20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Q4" s="21"/>
      <c r="R4" s="21"/>
      <c r="S4" s="21"/>
      <c r="T4" s="21"/>
      <c r="U4" s="22"/>
      <c r="V4" s="27" t="str">
        <f>CONCATENATE("и на плановый период ",Year+1," и ",Year+2," годов""")</f>
        <v>и на плановый период 2024 и 2025 годов"</v>
      </c>
      <c r="W4" s="22"/>
      <c r="X4" s="22"/>
      <c r="Y4" s="23"/>
      <c r="Z4" s="23"/>
      <c r="AA4" s="23"/>
      <c r="AB4" s="24"/>
      <c r="AC4" s="21"/>
      <c r="AD4" s="21"/>
      <c r="AE4" s="25">
        <v>2017</v>
      </c>
      <c r="AF4" s="19"/>
    </row>
    <row r="5" spans="1:34" s="26" customFormat="1" ht="23.25" x14ac:dyDescent="0.35">
      <c r="A5" s="19"/>
      <c r="B5" s="20"/>
      <c r="C5" s="20"/>
      <c r="D5" s="20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Q5" s="21"/>
      <c r="R5" s="21"/>
      <c r="S5" s="21"/>
      <c r="T5" s="21"/>
      <c r="U5" s="22"/>
      <c r="V5" s="27" t="s">
        <v>19</v>
      </c>
      <c r="W5" s="22"/>
      <c r="X5" s="22"/>
      <c r="Y5" s="23"/>
      <c r="Z5" s="23"/>
      <c r="AA5" s="23"/>
      <c r="AB5" s="24"/>
      <c r="AC5" s="21"/>
      <c r="AD5" s="21"/>
      <c r="AE5" s="28"/>
      <c r="AF5" s="19"/>
    </row>
    <row r="6" spans="1:34" s="26" customFormat="1" ht="23.25" x14ac:dyDescent="0.35">
      <c r="A6" s="19"/>
      <c r="B6" s="20"/>
      <c r="C6" s="20"/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Q6" s="21"/>
      <c r="R6" s="21"/>
      <c r="S6" s="21"/>
      <c r="T6" s="21"/>
      <c r="U6" s="22"/>
      <c r="V6" s="27"/>
      <c r="W6" s="22"/>
      <c r="X6" s="22"/>
      <c r="Y6" s="23"/>
      <c r="Z6" s="23"/>
      <c r="AA6" s="23"/>
      <c r="AB6" s="24"/>
      <c r="AC6" s="21"/>
      <c r="AD6" s="21"/>
      <c r="AE6" s="28"/>
      <c r="AF6" s="19"/>
    </row>
    <row r="7" spans="1:34" ht="42" customHeight="1" x14ac:dyDescent="0.35">
      <c r="A7" s="29"/>
      <c r="B7" s="29"/>
      <c r="C7" s="29"/>
      <c r="D7" s="29"/>
      <c r="E7" s="87" t="str">
        <f>CONCATENATE("Распределение субвенций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(муниципальных, городских округов), предоставляемых из краевого бюджета, на плановый период 2024 и 2025 годов</v>
      </c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29"/>
      <c r="X7" s="29"/>
      <c r="Y7" s="29"/>
      <c r="Z7" s="29"/>
      <c r="AB7" s="11"/>
      <c r="AC7" s="12"/>
      <c r="AD7" s="12"/>
      <c r="AE7" s="13"/>
      <c r="AF7" s="2"/>
      <c r="AG7" s="14"/>
    </row>
    <row r="8" spans="1:34" ht="15.75" customHeight="1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6"/>
      <c r="N8" s="6"/>
      <c r="O8" s="5"/>
      <c r="Q8" s="5"/>
      <c r="R8" s="5"/>
      <c r="S8" s="5"/>
      <c r="T8" s="5"/>
      <c r="U8" s="5"/>
      <c r="V8" s="8" t="s">
        <v>12</v>
      </c>
      <c r="X8" s="7"/>
      <c r="AB8" s="10"/>
      <c r="AC8" s="5"/>
      <c r="AD8" s="5"/>
      <c r="AF8" s="2"/>
    </row>
    <row r="9" spans="1:34" s="2" customFormat="1" ht="12" customHeight="1" x14ac:dyDescent="0.2">
      <c r="A9" s="79" t="s">
        <v>14</v>
      </c>
      <c r="B9" s="84" t="s">
        <v>15</v>
      </c>
      <c r="C9" s="84" t="s">
        <v>16</v>
      </c>
      <c r="D9" s="84" t="s">
        <v>13</v>
      </c>
      <c r="E9" s="71" t="s">
        <v>17</v>
      </c>
      <c r="F9" s="72"/>
      <c r="G9" s="63" t="s">
        <v>0</v>
      </c>
      <c r="H9" s="64"/>
      <c r="I9" s="59" t="s">
        <v>1</v>
      </c>
      <c r="J9" s="60"/>
      <c r="K9" s="59" t="s">
        <v>18</v>
      </c>
      <c r="L9" s="60"/>
      <c r="M9" s="75" t="s">
        <v>2</v>
      </c>
      <c r="N9" s="76"/>
      <c r="O9" s="59" t="s">
        <v>3</v>
      </c>
      <c r="P9" s="82"/>
      <c r="Q9" s="59" t="s">
        <v>4</v>
      </c>
      <c r="R9" s="60"/>
      <c r="S9" s="63" t="s">
        <v>20</v>
      </c>
      <c r="T9" s="64"/>
      <c r="U9" s="63" t="s">
        <v>5</v>
      </c>
      <c r="V9" s="64"/>
      <c r="W9" s="63" t="s">
        <v>10</v>
      </c>
      <c r="X9" s="64"/>
      <c r="Y9" s="63" t="s">
        <v>6</v>
      </c>
      <c r="Z9" s="64"/>
      <c r="AA9" s="63" t="s">
        <v>7</v>
      </c>
      <c r="AB9" s="64"/>
      <c r="AC9" s="63" t="s">
        <v>8</v>
      </c>
      <c r="AD9" s="64"/>
      <c r="AE9" s="63" t="s">
        <v>9</v>
      </c>
      <c r="AF9" s="64"/>
      <c r="AG9" s="67" t="s">
        <v>121</v>
      </c>
      <c r="AH9" s="68"/>
    </row>
    <row r="10" spans="1:34" s="2" customFormat="1" ht="57.75" customHeight="1" x14ac:dyDescent="0.2">
      <c r="A10" s="80"/>
      <c r="B10" s="85"/>
      <c r="C10" s="85"/>
      <c r="D10" s="85"/>
      <c r="E10" s="73"/>
      <c r="F10" s="74"/>
      <c r="G10" s="65"/>
      <c r="H10" s="66"/>
      <c r="I10" s="61"/>
      <c r="J10" s="62"/>
      <c r="K10" s="61"/>
      <c r="L10" s="62"/>
      <c r="M10" s="77"/>
      <c r="N10" s="78"/>
      <c r="O10" s="61"/>
      <c r="P10" s="83"/>
      <c r="Q10" s="61"/>
      <c r="R10" s="62"/>
      <c r="S10" s="65"/>
      <c r="T10" s="66"/>
      <c r="U10" s="65"/>
      <c r="V10" s="66"/>
      <c r="W10" s="65"/>
      <c r="X10" s="66"/>
      <c r="Y10" s="65"/>
      <c r="Z10" s="66"/>
      <c r="AA10" s="65"/>
      <c r="AB10" s="66"/>
      <c r="AC10" s="65"/>
      <c r="AD10" s="66"/>
      <c r="AE10" s="65"/>
      <c r="AF10" s="66"/>
      <c r="AG10" s="69"/>
      <c r="AH10" s="70"/>
    </row>
    <row r="11" spans="1:34" s="2" customFormat="1" ht="56.25" customHeight="1" x14ac:dyDescent="0.2">
      <c r="A11" s="81"/>
      <c r="B11" s="86"/>
      <c r="C11" s="86"/>
      <c r="D11" s="86"/>
      <c r="E11" s="18">
        <f>Year+1</f>
        <v>2024</v>
      </c>
      <c r="F11" s="18">
        <f>Year+2</f>
        <v>2025</v>
      </c>
      <c r="G11" s="18">
        <f>E11</f>
        <v>2024</v>
      </c>
      <c r="H11" s="18">
        <f>F11</f>
        <v>2025</v>
      </c>
      <c r="I11" s="18">
        <f>Year+1</f>
        <v>2024</v>
      </c>
      <c r="J11" s="18">
        <f>Year+2</f>
        <v>2025</v>
      </c>
      <c r="K11" s="18">
        <f>Year+1</f>
        <v>2024</v>
      </c>
      <c r="L11" s="18">
        <f>Year+2</f>
        <v>2025</v>
      </c>
      <c r="M11" s="18">
        <f>Year+1</f>
        <v>2024</v>
      </c>
      <c r="N11" s="18">
        <f>Year+2</f>
        <v>2025</v>
      </c>
      <c r="O11" s="18">
        <f>Year+1</f>
        <v>2024</v>
      </c>
      <c r="P11" s="18">
        <f>Year+2</f>
        <v>2025</v>
      </c>
      <c r="Q11" s="18">
        <f>O11</f>
        <v>2024</v>
      </c>
      <c r="R11" s="18">
        <f>P11</f>
        <v>2025</v>
      </c>
      <c r="S11" s="18">
        <f>Year+1</f>
        <v>2024</v>
      </c>
      <c r="T11" s="18">
        <f>Year+2</f>
        <v>2025</v>
      </c>
      <c r="U11" s="18">
        <f>Year+1</f>
        <v>2024</v>
      </c>
      <c r="V11" s="18">
        <f>Year+2</f>
        <v>2025</v>
      </c>
      <c r="W11" s="18">
        <f>Year+1</f>
        <v>2024</v>
      </c>
      <c r="X11" s="18">
        <f>Year+2</f>
        <v>2025</v>
      </c>
      <c r="Y11" s="18">
        <f>W11</f>
        <v>2024</v>
      </c>
      <c r="Z11" s="18">
        <f>X11</f>
        <v>2025</v>
      </c>
      <c r="AA11" s="18">
        <f>Year+1</f>
        <v>2024</v>
      </c>
      <c r="AB11" s="18">
        <f>Year+2</f>
        <v>2025</v>
      </c>
      <c r="AC11" s="18">
        <f>Year+1</f>
        <v>2024</v>
      </c>
      <c r="AD11" s="18">
        <f>Year+2</f>
        <v>2025</v>
      </c>
      <c r="AE11" s="18">
        <f>Year+1</f>
        <v>2024</v>
      </c>
      <c r="AF11" s="18">
        <f>Year+2</f>
        <v>2025</v>
      </c>
      <c r="AG11" s="57">
        <v>2024</v>
      </c>
      <c r="AH11" s="57">
        <v>2025</v>
      </c>
    </row>
    <row r="12" spans="1:34" s="3" customFormat="1" ht="14.25" customHeight="1" x14ac:dyDescent="0.2">
      <c r="A12" s="15">
        <v>1</v>
      </c>
      <c r="B12" s="16">
        <v>2</v>
      </c>
      <c r="C12" s="16">
        <v>3</v>
      </c>
      <c r="D12" s="16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15</v>
      </c>
      <c r="P12" s="17">
        <v>16</v>
      </c>
      <c r="Q12" s="17">
        <v>17</v>
      </c>
      <c r="R12" s="17">
        <v>18</v>
      </c>
      <c r="S12" s="17">
        <v>19</v>
      </c>
      <c r="T12" s="17">
        <v>20</v>
      </c>
      <c r="U12" s="17">
        <v>21</v>
      </c>
      <c r="V12" s="17">
        <v>22</v>
      </c>
      <c r="W12" s="17">
        <v>23</v>
      </c>
      <c r="X12" s="17">
        <v>24</v>
      </c>
      <c r="Y12" s="17">
        <v>25</v>
      </c>
      <c r="Z12" s="17">
        <v>26</v>
      </c>
      <c r="AA12" s="17">
        <v>27</v>
      </c>
      <c r="AB12" s="17">
        <v>28</v>
      </c>
      <c r="AC12" s="17">
        <v>29</v>
      </c>
      <c r="AD12" s="17">
        <v>30</v>
      </c>
      <c r="AE12" s="17">
        <v>31</v>
      </c>
      <c r="AF12" s="17">
        <v>32</v>
      </c>
      <c r="AG12" s="15">
        <v>33</v>
      </c>
      <c r="AH12" s="15">
        <v>34</v>
      </c>
    </row>
    <row r="13" spans="1:34" ht="182.25" x14ac:dyDescent="0.25">
      <c r="A13" s="38" t="s">
        <v>23</v>
      </c>
      <c r="B13" s="39" t="s">
        <v>24</v>
      </c>
      <c r="C13" s="40" t="s">
        <v>25</v>
      </c>
      <c r="D13" s="40" t="s">
        <v>26</v>
      </c>
      <c r="E13" s="47">
        <v>2672.2</v>
      </c>
      <c r="F13" s="47">
        <v>2672.2</v>
      </c>
      <c r="G13" s="47">
        <v>1239.5999999999999</v>
      </c>
      <c r="H13" s="47">
        <v>1239.5999999999999</v>
      </c>
      <c r="I13" s="47">
        <v>273.8</v>
      </c>
      <c r="J13" s="47">
        <v>273.8</v>
      </c>
      <c r="K13" s="47">
        <v>138.30000000000001</v>
      </c>
      <c r="L13" s="47">
        <v>138.30000000000001</v>
      </c>
      <c r="M13" s="48">
        <v>71.400000000000006</v>
      </c>
      <c r="N13" s="48">
        <v>71.400000000000006</v>
      </c>
      <c r="O13" s="48">
        <v>453.9</v>
      </c>
      <c r="P13" s="48">
        <v>453.9</v>
      </c>
      <c r="Q13" s="48">
        <v>49.1</v>
      </c>
      <c r="R13" s="48">
        <v>49.1</v>
      </c>
      <c r="S13" s="48">
        <v>22.3</v>
      </c>
      <c r="T13" s="48">
        <v>22.3</v>
      </c>
      <c r="U13" s="48">
        <v>1052.7</v>
      </c>
      <c r="V13" s="48">
        <v>1052.7</v>
      </c>
      <c r="W13" s="48">
        <v>242.9</v>
      </c>
      <c r="X13" s="48">
        <v>242.9</v>
      </c>
      <c r="Y13" s="48">
        <v>160.6</v>
      </c>
      <c r="Z13" s="48">
        <v>160.6</v>
      </c>
      <c r="AA13" s="48">
        <v>116</v>
      </c>
      <c r="AB13" s="48">
        <v>116</v>
      </c>
      <c r="AC13" s="48">
        <v>160.6</v>
      </c>
      <c r="AD13" s="48">
        <v>160.6</v>
      </c>
      <c r="AE13" s="48">
        <v>116</v>
      </c>
      <c r="AF13" s="48">
        <v>116</v>
      </c>
      <c r="AG13" s="58">
        <v>6769.4</v>
      </c>
      <c r="AH13" s="58">
        <v>6769.4</v>
      </c>
    </row>
    <row r="14" spans="1:34" ht="81" x14ac:dyDescent="0.25">
      <c r="A14" s="38" t="s">
        <v>27</v>
      </c>
      <c r="B14" s="39" t="s">
        <v>28</v>
      </c>
      <c r="C14" s="40" t="s">
        <v>29</v>
      </c>
      <c r="D14" s="40" t="s">
        <v>30</v>
      </c>
      <c r="E14" s="47"/>
      <c r="F14" s="47"/>
      <c r="G14" s="47">
        <v>54070</v>
      </c>
      <c r="H14" s="47">
        <v>54070</v>
      </c>
      <c r="I14" s="47">
        <v>7833</v>
      </c>
      <c r="J14" s="47">
        <v>7833</v>
      </c>
      <c r="K14" s="47">
        <v>6288</v>
      </c>
      <c r="L14" s="47">
        <v>6288</v>
      </c>
      <c r="M14" s="48">
        <v>2124</v>
      </c>
      <c r="N14" s="48">
        <v>2124</v>
      </c>
      <c r="O14" s="48">
        <v>7865</v>
      </c>
      <c r="P14" s="48">
        <v>7865</v>
      </c>
      <c r="Q14" s="48">
        <v>2029</v>
      </c>
      <c r="R14" s="48">
        <v>2029</v>
      </c>
      <c r="S14" s="48"/>
      <c r="T14" s="48"/>
      <c r="U14" s="48"/>
      <c r="V14" s="48"/>
      <c r="W14" s="48"/>
      <c r="X14" s="48"/>
      <c r="Y14" s="48">
        <v>3211</v>
      </c>
      <c r="Z14" s="48">
        <v>3211</v>
      </c>
      <c r="AA14" s="48">
        <v>3042</v>
      </c>
      <c r="AB14" s="48">
        <v>3042</v>
      </c>
      <c r="AC14" s="48">
        <v>2992</v>
      </c>
      <c r="AD14" s="48">
        <v>2992</v>
      </c>
      <c r="AE14" s="48">
        <v>1728</v>
      </c>
      <c r="AF14" s="48">
        <v>1728</v>
      </c>
      <c r="AG14" s="58">
        <v>91182</v>
      </c>
      <c r="AH14" s="58">
        <v>91182</v>
      </c>
    </row>
    <row r="15" spans="1:34" ht="101.25" x14ac:dyDescent="0.25">
      <c r="A15" s="38" t="s">
        <v>31</v>
      </c>
      <c r="B15" s="39" t="s">
        <v>32</v>
      </c>
      <c r="C15" s="40" t="s">
        <v>33</v>
      </c>
      <c r="D15" s="40" t="s">
        <v>30</v>
      </c>
      <c r="E15" s="47">
        <v>8744.2999999999993</v>
      </c>
      <c r="F15" s="47">
        <v>8744.2999999999993</v>
      </c>
      <c r="G15" s="47">
        <v>4080.6</v>
      </c>
      <c r="H15" s="47">
        <v>4080.6</v>
      </c>
      <c r="I15" s="47">
        <v>1165.9000000000001</v>
      </c>
      <c r="J15" s="47">
        <v>1165.9000000000001</v>
      </c>
      <c r="K15" s="47">
        <v>1165.9000000000001</v>
      </c>
      <c r="L15" s="47">
        <v>1165.9000000000001</v>
      </c>
      <c r="M15" s="48">
        <v>1165.9000000000001</v>
      </c>
      <c r="N15" s="48">
        <v>1165.9000000000001</v>
      </c>
      <c r="O15" s="48">
        <v>1165.9000000000001</v>
      </c>
      <c r="P15" s="48">
        <v>1165.9000000000001</v>
      </c>
      <c r="Q15" s="48">
        <v>1165.9000000000001</v>
      </c>
      <c r="R15" s="48">
        <v>1165.9000000000001</v>
      </c>
      <c r="S15" s="48">
        <v>1346</v>
      </c>
      <c r="T15" s="48">
        <v>1346</v>
      </c>
      <c r="U15" s="48">
        <v>1165.9000000000001</v>
      </c>
      <c r="V15" s="48">
        <v>1165.9000000000001</v>
      </c>
      <c r="W15" s="48">
        <v>1257.0999999999999</v>
      </c>
      <c r="X15" s="48">
        <v>1257.0999999999999</v>
      </c>
      <c r="Y15" s="48">
        <v>1257.0999999999999</v>
      </c>
      <c r="Z15" s="48">
        <v>1257.0999999999999</v>
      </c>
      <c r="AA15" s="48">
        <v>1257.0999999999999</v>
      </c>
      <c r="AB15" s="48">
        <v>1257.0999999999999</v>
      </c>
      <c r="AC15" s="48">
        <v>1257.0999999999999</v>
      </c>
      <c r="AD15" s="48">
        <v>1257.0999999999999</v>
      </c>
      <c r="AE15" s="48">
        <v>1257.0999999999999</v>
      </c>
      <c r="AF15" s="48">
        <v>1257.0999999999999</v>
      </c>
      <c r="AG15" s="58">
        <v>27451.8</v>
      </c>
      <c r="AH15" s="58">
        <v>27451.8</v>
      </c>
    </row>
    <row r="16" spans="1:34" ht="141.75" x14ac:dyDescent="0.25">
      <c r="A16" s="38" t="s">
        <v>34</v>
      </c>
      <c r="B16" s="39" t="s">
        <v>35</v>
      </c>
      <c r="C16" s="40" t="s">
        <v>36</v>
      </c>
      <c r="D16" s="40" t="s">
        <v>37</v>
      </c>
      <c r="E16" s="47">
        <v>26585</v>
      </c>
      <c r="F16" s="47">
        <v>26585</v>
      </c>
      <c r="G16" s="47">
        <v>13391</v>
      </c>
      <c r="H16" s="47">
        <v>13391</v>
      </c>
      <c r="I16" s="47">
        <v>3613</v>
      </c>
      <c r="J16" s="47">
        <v>3613</v>
      </c>
      <c r="K16" s="47">
        <v>2560</v>
      </c>
      <c r="L16" s="47">
        <v>2560</v>
      </c>
      <c r="M16" s="48">
        <v>1500</v>
      </c>
      <c r="N16" s="48">
        <v>1500</v>
      </c>
      <c r="O16" s="48">
        <v>3608</v>
      </c>
      <c r="P16" s="48">
        <v>3608</v>
      </c>
      <c r="Q16" s="48">
        <v>1573</v>
      </c>
      <c r="R16" s="48">
        <v>1573</v>
      </c>
      <c r="S16" s="48">
        <v>1743</v>
      </c>
      <c r="T16" s="48">
        <v>1743</v>
      </c>
      <c r="U16" s="48">
        <v>5630</v>
      </c>
      <c r="V16" s="48">
        <v>5630</v>
      </c>
      <c r="W16" s="48">
        <v>3955</v>
      </c>
      <c r="X16" s="48">
        <v>3955</v>
      </c>
      <c r="Y16" s="48">
        <v>3293</v>
      </c>
      <c r="Z16" s="48">
        <v>3293</v>
      </c>
      <c r="AA16" s="48">
        <v>2659</v>
      </c>
      <c r="AB16" s="48">
        <v>2659</v>
      </c>
      <c r="AC16" s="48">
        <v>3316</v>
      </c>
      <c r="AD16" s="48">
        <v>3316</v>
      </c>
      <c r="AE16" s="48">
        <v>3334</v>
      </c>
      <c r="AF16" s="48">
        <v>3334</v>
      </c>
      <c r="AG16" s="58">
        <v>76760</v>
      </c>
      <c r="AH16" s="58">
        <v>76760</v>
      </c>
    </row>
    <row r="17" spans="1:34" ht="141.75" x14ac:dyDescent="0.25">
      <c r="A17" s="38" t="s">
        <v>38</v>
      </c>
      <c r="B17" s="39" t="s">
        <v>39</v>
      </c>
      <c r="C17" s="40" t="s">
        <v>40</v>
      </c>
      <c r="D17" s="40" t="s">
        <v>37</v>
      </c>
      <c r="E17" s="47">
        <v>269011.5</v>
      </c>
      <c r="F17" s="47">
        <v>269011.5</v>
      </c>
      <c r="G17" s="47">
        <v>19437.3</v>
      </c>
      <c r="H17" s="47">
        <v>19437.3</v>
      </c>
      <c r="I17" s="47">
        <v>482.3</v>
      </c>
      <c r="J17" s="47">
        <v>482.3</v>
      </c>
      <c r="K17" s="47"/>
      <c r="L17" s="47"/>
      <c r="M17" s="48"/>
      <c r="N17" s="48"/>
      <c r="O17" s="48"/>
      <c r="P17" s="48"/>
      <c r="Q17" s="48"/>
      <c r="R17" s="48"/>
      <c r="S17" s="48"/>
      <c r="T17" s="48"/>
      <c r="U17" s="48">
        <v>1808.7</v>
      </c>
      <c r="V17" s="48">
        <v>1808.7</v>
      </c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58">
        <v>290739.8</v>
      </c>
      <c r="AH17" s="58">
        <v>290739.8</v>
      </c>
    </row>
    <row r="18" spans="1:34" ht="141.75" x14ac:dyDescent="0.25">
      <c r="A18" s="38" t="s">
        <v>41</v>
      </c>
      <c r="B18" s="39" t="s">
        <v>42</v>
      </c>
      <c r="C18" s="40" t="s">
        <v>43</v>
      </c>
      <c r="D18" s="40" t="s">
        <v>37</v>
      </c>
      <c r="E18" s="47"/>
      <c r="F18" s="47"/>
      <c r="G18" s="47">
        <v>20767.7</v>
      </c>
      <c r="H18" s="47">
        <v>20767.7</v>
      </c>
      <c r="I18" s="47"/>
      <c r="J18" s="47"/>
      <c r="K18" s="47"/>
      <c r="L18" s="47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58">
        <v>20767.7</v>
      </c>
      <c r="AH18" s="58">
        <v>20767.7</v>
      </c>
    </row>
    <row r="19" spans="1:34" ht="141.75" x14ac:dyDescent="0.25">
      <c r="A19" s="38" t="s">
        <v>44</v>
      </c>
      <c r="B19" s="39" t="s">
        <v>45</v>
      </c>
      <c r="C19" s="40" t="s">
        <v>46</v>
      </c>
      <c r="D19" s="40" t="s">
        <v>37</v>
      </c>
      <c r="E19" s="47">
        <v>4200</v>
      </c>
      <c r="F19" s="47">
        <v>4200</v>
      </c>
      <c r="G19" s="47">
        <v>6999</v>
      </c>
      <c r="H19" s="47">
        <v>6999</v>
      </c>
      <c r="I19" s="47">
        <v>200</v>
      </c>
      <c r="J19" s="47">
        <v>200</v>
      </c>
      <c r="K19" s="47">
        <v>200</v>
      </c>
      <c r="L19" s="47">
        <v>200</v>
      </c>
      <c r="M19" s="48">
        <v>200</v>
      </c>
      <c r="N19" s="48">
        <v>200</v>
      </c>
      <c r="O19" s="48">
        <v>1000</v>
      </c>
      <c r="P19" s="48">
        <v>1000</v>
      </c>
      <c r="Q19" s="48"/>
      <c r="R19" s="48"/>
      <c r="S19" s="48">
        <v>222</v>
      </c>
      <c r="T19" s="48">
        <v>222</v>
      </c>
      <c r="U19" s="48">
        <v>800</v>
      </c>
      <c r="V19" s="48">
        <v>800</v>
      </c>
      <c r="W19" s="48">
        <v>200</v>
      </c>
      <c r="X19" s="48">
        <v>200</v>
      </c>
      <c r="Y19" s="48">
        <v>200</v>
      </c>
      <c r="Z19" s="48">
        <v>200</v>
      </c>
      <c r="AA19" s="48">
        <v>200</v>
      </c>
      <c r="AB19" s="48">
        <v>200</v>
      </c>
      <c r="AC19" s="48"/>
      <c r="AD19" s="48"/>
      <c r="AE19" s="48"/>
      <c r="AF19" s="48"/>
      <c r="AG19" s="58">
        <v>14421</v>
      </c>
      <c r="AH19" s="58">
        <v>14421</v>
      </c>
    </row>
    <row r="20" spans="1:34" ht="405" x14ac:dyDescent="0.25">
      <c r="A20" s="38" t="s">
        <v>47</v>
      </c>
      <c r="B20" s="39" t="s">
        <v>48</v>
      </c>
      <c r="C20" s="40" t="s">
        <v>49</v>
      </c>
      <c r="D20" s="40" t="s">
        <v>37</v>
      </c>
      <c r="E20" s="47">
        <v>272120</v>
      </c>
      <c r="F20" s="47">
        <v>272120</v>
      </c>
      <c r="G20" s="47">
        <v>181816</v>
      </c>
      <c r="H20" s="47">
        <v>181816</v>
      </c>
      <c r="I20" s="47">
        <v>52661</v>
      </c>
      <c r="J20" s="47">
        <v>52661</v>
      </c>
      <c r="K20" s="47">
        <v>27725</v>
      </c>
      <c r="L20" s="47">
        <v>27725</v>
      </c>
      <c r="M20" s="48">
        <v>446</v>
      </c>
      <c r="N20" s="48">
        <v>446</v>
      </c>
      <c r="O20" s="48">
        <v>49150</v>
      </c>
      <c r="P20" s="48">
        <v>49150</v>
      </c>
      <c r="Q20" s="48">
        <v>32389</v>
      </c>
      <c r="R20" s="48">
        <v>32389</v>
      </c>
      <c r="S20" s="48">
        <v>5353</v>
      </c>
      <c r="T20" s="48">
        <v>5353</v>
      </c>
      <c r="U20" s="48">
        <v>60527</v>
      </c>
      <c r="V20" s="48">
        <v>60527</v>
      </c>
      <c r="W20" s="48">
        <v>32387</v>
      </c>
      <c r="X20" s="48">
        <v>32387</v>
      </c>
      <c r="Y20" s="48">
        <v>27205</v>
      </c>
      <c r="Z20" s="48">
        <v>27205</v>
      </c>
      <c r="AA20" s="48">
        <v>21019</v>
      </c>
      <c r="AB20" s="48">
        <v>21019</v>
      </c>
      <c r="AC20" s="48">
        <v>28268</v>
      </c>
      <c r="AD20" s="48">
        <v>28268</v>
      </c>
      <c r="AE20" s="48">
        <v>28951</v>
      </c>
      <c r="AF20" s="48">
        <v>28951</v>
      </c>
      <c r="AG20" s="58">
        <v>820017</v>
      </c>
      <c r="AH20" s="58">
        <v>820017</v>
      </c>
    </row>
    <row r="21" spans="1:34" ht="202.5" x14ac:dyDescent="0.25">
      <c r="A21" s="38" t="s">
        <v>50</v>
      </c>
      <c r="B21" s="39" t="s">
        <v>51</v>
      </c>
      <c r="C21" s="40" t="s">
        <v>52</v>
      </c>
      <c r="D21" s="40" t="s">
        <v>53</v>
      </c>
      <c r="E21" s="47">
        <v>2516962</v>
      </c>
      <c r="F21" s="47">
        <v>2516962</v>
      </c>
      <c r="G21" s="47">
        <v>1478976</v>
      </c>
      <c r="H21" s="47">
        <v>1478976</v>
      </c>
      <c r="I21" s="47">
        <v>427730</v>
      </c>
      <c r="J21" s="47">
        <v>427730</v>
      </c>
      <c r="K21" s="47">
        <v>289926</v>
      </c>
      <c r="L21" s="47">
        <v>289926</v>
      </c>
      <c r="M21" s="48">
        <v>105147</v>
      </c>
      <c r="N21" s="48">
        <v>105147</v>
      </c>
      <c r="O21" s="48">
        <v>158855</v>
      </c>
      <c r="P21" s="48">
        <v>158855</v>
      </c>
      <c r="Q21" s="48">
        <v>140256</v>
      </c>
      <c r="R21" s="48">
        <v>140256</v>
      </c>
      <c r="S21" s="48">
        <v>49430</v>
      </c>
      <c r="T21" s="48">
        <v>49430</v>
      </c>
      <c r="U21" s="48">
        <v>364972</v>
      </c>
      <c r="V21" s="48">
        <v>364972</v>
      </c>
      <c r="W21" s="48">
        <v>118184</v>
      </c>
      <c r="X21" s="48">
        <v>118184</v>
      </c>
      <c r="Y21" s="48">
        <v>354832</v>
      </c>
      <c r="Z21" s="48">
        <v>354832</v>
      </c>
      <c r="AA21" s="48">
        <v>252428</v>
      </c>
      <c r="AB21" s="48">
        <v>252428</v>
      </c>
      <c r="AC21" s="48">
        <v>259191</v>
      </c>
      <c r="AD21" s="48">
        <v>259191</v>
      </c>
      <c r="AE21" s="48">
        <v>228596</v>
      </c>
      <c r="AF21" s="48">
        <v>228596</v>
      </c>
      <c r="AG21" s="58">
        <v>6745485</v>
      </c>
      <c r="AH21" s="58">
        <v>6745485</v>
      </c>
    </row>
    <row r="22" spans="1:34" ht="121.5" x14ac:dyDescent="0.25">
      <c r="A22" s="38" t="s">
        <v>54</v>
      </c>
      <c r="B22" s="39" t="s">
        <v>55</v>
      </c>
      <c r="C22" s="40" t="s">
        <v>56</v>
      </c>
      <c r="D22" s="40" t="s">
        <v>53</v>
      </c>
      <c r="E22" s="47">
        <v>209605</v>
      </c>
      <c r="F22" s="47">
        <v>209605</v>
      </c>
      <c r="G22" s="47">
        <v>91480</v>
      </c>
      <c r="H22" s="47">
        <v>91480</v>
      </c>
      <c r="I22" s="47">
        <v>19334</v>
      </c>
      <c r="J22" s="47">
        <v>19334</v>
      </c>
      <c r="K22" s="47">
        <v>13317</v>
      </c>
      <c r="L22" s="47">
        <v>13317</v>
      </c>
      <c r="M22" s="48">
        <v>4270</v>
      </c>
      <c r="N22" s="48">
        <v>4270</v>
      </c>
      <c r="O22" s="48">
        <v>4078</v>
      </c>
      <c r="P22" s="48">
        <v>4078</v>
      </c>
      <c r="Q22" s="48">
        <v>13605</v>
      </c>
      <c r="R22" s="48">
        <v>13605</v>
      </c>
      <c r="S22" s="48">
        <v>3191</v>
      </c>
      <c r="T22" s="48">
        <v>3191</v>
      </c>
      <c r="U22" s="48">
        <v>28478</v>
      </c>
      <c r="V22" s="48">
        <v>28478</v>
      </c>
      <c r="W22" s="48">
        <v>12314</v>
      </c>
      <c r="X22" s="48">
        <v>12314</v>
      </c>
      <c r="Y22" s="48">
        <v>25749</v>
      </c>
      <c r="Z22" s="48">
        <v>25749</v>
      </c>
      <c r="AA22" s="48">
        <v>18555</v>
      </c>
      <c r="AB22" s="48">
        <v>18555</v>
      </c>
      <c r="AC22" s="48">
        <v>21956</v>
      </c>
      <c r="AD22" s="48">
        <v>21956</v>
      </c>
      <c r="AE22" s="48">
        <v>16748</v>
      </c>
      <c r="AF22" s="48">
        <v>16748</v>
      </c>
      <c r="AG22" s="58">
        <v>482680</v>
      </c>
      <c r="AH22" s="58">
        <v>482680</v>
      </c>
    </row>
    <row r="23" spans="1:34" ht="162" x14ac:dyDescent="0.25">
      <c r="A23" s="38" t="s">
        <v>57</v>
      </c>
      <c r="B23" s="39" t="s">
        <v>58</v>
      </c>
      <c r="C23" s="40" t="s">
        <v>59</v>
      </c>
      <c r="D23" s="40" t="s">
        <v>53</v>
      </c>
      <c r="E23" s="47"/>
      <c r="F23" s="47"/>
      <c r="G23" s="47">
        <v>89.4</v>
      </c>
      <c r="H23" s="47">
        <v>89.4</v>
      </c>
      <c r="I23" s="47"/>
      <c r="J23" s="47"/>
      <c r="K23" s="47"/>
      <c r="L23" s="47"/>
      <c r="M23" s="48"/>
      <c r="N23" s="48"/>
      <c r="O23" s="48"/>
      <c r="P23" s="48"/>
      <c r="Q23" s="48">
        <v>44.7</v>
      </c>
      <c r="R23" s="48">
        <v>44.7</v>
      </c>
      <c r="S23" s="48"/>
      <c r="T23" s="48"/>
      <c r="U23" s="48"/>
      <c r="V23" s="48"/>
      <c r="W23" s="48">
        <v>96.2</v>
      </c>
      <c r="X23" s="48">
        <v>96.2</v>
      </c>
      <c r="Y23" s="48"/>
      <c r="Z23" s="48"/>
      <c r="AA23" s="48">
        <v>48.1</v>
      </c>
      <c r="AB23" s="48">
        <v>48.1</v>
      </c>
      <c r="AC23" s="48"/>
      <c r="AD23" s="48"/>
      <c r="AE23" s="48"/>
      <c r="AF23" s="48"/>
      <c r="AG23" s="58">
        <v>278.39999999999998</v>
      </c>
      <c r="AH23" s="58">
        <v>278.39999999999998</v>
      </c>
    </row>
    <row r="24" spans="1:34" ht="162" x14ac:dyDescent="0.25">
      <c r="A24" s="38" t="s">
        <v>60</v>
      </c>
      <c r="B24" s="39" t="s">
        <v>58</v>
      </c>
      <c r="C24" s="40" t="s">
        <v>59</v>
      </c>
      <c r="D24" s="40" t="s">
        <v>61</v>
      </c>
      <c r="E24" s="47">
        <v>312.8</v>
      </c>
      <c r="F24" s="47">
        <v>312.8</v>
      </c>
      <c r="G24" s="47">
        <v>44.7</v>
      </c>
      <c r="H24" s="47">
        <v>44.7</v>
      </c>
      <c r="I24" s="47"/>
      <c r="J24" s="47"/>
      <c r="K24" s="47"/>
      <c r="L24" s="47"/>
      <c r="M24" s="48"/>
      <c r="N24" s="48"/>
      <c r="O24" s="48"/>
      <c r="P24" s="48"/>
      <c r="Q24" s="48"/>
      <c r="R24" s="48"/>
      <c r="S24" s="48"/>
      <c r="T24" s="48"/>
      <c r="U24" s="48">
        <v>89.4</v>
      </c>
      <c r="V24" s="48">
        <v>89.4</v>
      </c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58">
        <v>446.9</v>
      </c>
      <c r="AH24" s="58">
        <v>446.9</v>
      </c>
    </row>
    <row r="25" spans="1:34" ht="141.75" x14ac:dyDescent="0.25">
      <c r="A25" s="38" t="s">
        <v>62</v>
      </c>
      <c r="B25" s="39" t="s">
        <v>63</v>
      </c>
      <c r="C25" s="40" t="s">
        <v>64</v>
      </c>
      <c r="D25" s="40" t="s">
        <v>37</v>
      </c>
      <c r="E25" s="47">
        <v>750</v>
      </c>
      <c r="F25" s="47">
        <v>750</v>
      </c>
      <c r="G25" s="47">
        <v>150</v>
      </c>
      <c r="H25" s="47">
        <v>150</v>
      </c>
      <c r="I25" s="47">
        <v>150</v>
      </c>
      <c r="J25" s="47">
        <v>150</v>
      </c>
      <c r="K25" s="47">
        <v>150</v>
      </c>
      <c r="L25" s="47">
        <v>150</v>
      </c>
      <c r="M25" s="48"/>
      <c r="N25" s="48"/>
      <c r="O25" s="48"/>
      <c r="P25" s="48"/>
      <c r="Q25" s="48"/>
      <c r="R25" s="48"/>
      <c r="S25" s="48">
        <v>150</v>
      </c>
      <c r="T25" s="48">
        <v>150</v>
      </c>
      <c r="U25" s="48">
        <v>300</v>
      </c>
      <c r="V25" s="48">
        <v>300</v>
      </c>
      <c r="W25" s="48">
        <v>150</v>
      </c>
      <c r="X25" s="48">
        <v>150</v>
      </c>
      <c r="Y25" s="48"/>
      <c r="Z25" s="48"/>
      <c r="AA25" s="48"/>
      <c r="AB25" s="48"/>
      <c r="AC25" s="48"/>
      <c r="AD25" s="48"/>
      <c r="AE25" s="48"/>
      <c r="AF25" s="48"/>
      <c r="AG25" s="58">
        <v>1800</v>
      </c>
      <c r="AH25" s="58">
        <v>1800</v>
      </c>
    </row>
    <row r="26" spans="1:34" ht="141.75" x14ac:dyDescent="0.25">
      <c r="A26" s="38" t="s">
        <v>65</v>
      </c>
      <c r="B26" s="39" t="s">
        <v>66</v>
      </c>
      <c r="C26" s="40" t="s">
        <v>67</v>
      </c>
      <c r="D26" s="40" t="s">
        <v>53</v>
      </c>
      <c r="E26" s="47">
        <v>147287</v>
      </c>
      <c r="F26" s="47">
        <v>147287</v>
      </c>
      <c r="G26" s="47">
        <v>39408</v>
      </c>
      <c r="H26" s="47">
        <v>39408</v>
      </c>
      <c r="I26" s="47">
        <v>6819</v>
      </c>
      <c r="J26" s="47">
        <v>6819</v>
      </c>
      <c r="K26" s="47">
        <v>3412</v>
      </c>
      <c r="L26" s="47">
        <v>3412</v>
      </c>
      <c r="M26" s="48">
        <v>1453</v>
      </c>
      <c r="N26" s="48">
        <v>1453</v>
      </c>
      <c r="O26" s="48">
        <v>6143</v>
      </c>
      <c r="P26" s="48">
        <v>6143</v>
      </c>
      <c r="Q26" s="48">
        <v>1109</v>
      </c>
      <c r="R26" s="48">
        <v>1109</v>
      </c>
      <c r="S26" s="48">
        <v>474</v>
      </c>
      <c r="T26" s="48">
        <v>474</v>
      </c>
      <c r="U26" s="48">
        <v>13998</v>
      </c>
      <c r="V26" s="48">
        <v>13998</v>
      </c>
      <c r="W26" s="48">
        <v>2945</v>
      </c>
      <c r="X26" s="48">
        <v>2945</v>
      </c>
      <c r="Y26" s="48">
        <v>5808</v>
      </c>
      <c r="Z26" s="48">
        <v>5808</v>
      </c>
      <c r="AA26" s="48">
        <v>2783</v>
      </c>
      <c r="AB26" s="48">
        <v>2783</v>
      </c>
      <c r="AC26" s="48">
        <v>5717</v>
      </c>
      <c r="AD26" s="48">
        <v>5717</v>
      </c>
      <c r="AE26" s="48">
        <v>4264</v>
      </c>
      <c r="AF26" s="48">
        <v>4264</v>
      </c>
      <c r="AG26" s="58">
        <v>241620</v>
      </c>
      <c r="AH26" s="58">
        <v>241620</v>
      </c>
    </row>
    <row r="27" spans="1:34" ht="162" x14ac:dyDescent="0.25">
      <c r="A27" s="38" t="s">
        <v>68</v>
      </c>
      <c r="B27" s="39" t="s">
        <v>69</v>
      </c>
      <c r="C27" s="40" t="s">
        <v>70</v>
      </c>
      <c r="D27" s="40" t="s">
        <v>53</v>
      </c>
      <c r="E27" s="47">
        <v>1968253</v>
      </c>
      <c r="F27" s="47">
        <v>1968253</v>
      </c>
      <c r="G27" s="47">
        <v>858296</v>
      </c>
      <c r="H27" s="47">
        <v>858296</v>
      </c>
      <c r="I27" s="47">
        <v>135502</v>
      </c>
      <c r="J27" s="47">
        <v>135502</v>
      </c>
      <c r="K27" s="47">
        <v>152662</v>
      </c>
      <c r="L27" s="47">
        <v>152662</v>
      </c>
      <c r="M27" s="48">
        <v>28408</v>
      </c>
      <c r="N27" s="48">
        <v>28408</v>
      </c>
      <c r="O27" s="48">
        <v>86565</v>
      </c>
      <c r="P27" s="48">
        <v>86565</v>
      </c>
      <c r="Q27" s="48">
        <v>47177</v>
      </c>
      <c r="R27" s="48">
        <v>47177</v>
      </c>
      <c r="S27" s="48">
        <v>20488</v>
      </c>
      <c r="T27" s="48">
        <v>20488</v>
      </c>
      <c r="U27" s="48">
        <v>350448</v>
      </c>
      <c r="V27" s="48">
        <v>350448</v>
      </c>
      <c r="W27" s="48">
        <v>46012</v>
      </c>
      <c r="X27" s="48">
        <v>46012</v>
      </c>
      <c r="Y27" s="48">
        <v>76483</v>
      </c>
      <c r="Z27" s="48">
        <v>76483</v>
      </c>
      <c r="AA27" s="48">
        <v>61382</v>
      </c>
      <c r="AB27" s="48">
        <v>61382</v>
      </c>
      <c r="AC27" s="48">
        <v>80892</v>
      </c>
      <c r="AD27" s="48">
        <v>80892</v>
      </c>
      <c r="AE27" s="48">
        <v>58702</v>
      </c>
      <c r="AF27" s="48">
        <v>58702</v>
      </c>
      <c r="AG27" s="58">
        <v>3971270</v>
      </c>
      <c r="AH27" s="58">
        <v>3971270</v>
      </c>
    </row>
    <row r="28" spans="1:34" ht="141.75" x14ac:dyDescent="0.25">
      <c r="A28" s="38" t="s">
        <v>71</v>
      </c>
      <c r="B28" s="39" t="s">
        <v>72</v>
      </c>
      <c r="C28" s="40" t="s">
        <v>73</v>
      </c>
      <c r="D28" s="40" t="s">
        <v>74</v>
      </c>
      <c r="E28" s="47">
        <v>222787</v>
      </c>
      <c r="F28" s="47">
        <v>222787</v>
      </c>
      <c r="G28" s="47">
        <v>32870</v>
      </c>
      <c r="H28" s="47">
        <v>32870</v>
      </c>
      <c r="I28" s="47">
        <v>18143</v>
      </c>
      <c r="J28" s="47">
        <v>18143</v>
      </c>
      <c r="K28" s="47">
        <v>12410</v>
      </c>
      <c r="L28" s="47">
        <v>12410</v>
      </c>
      <c r="M28" s="48">
        <v>3243</v>
      </c>
      <c r="N28" s="48">
        <v>3243</v>
      </c>
      <c r="O28" s="48">
        <v>20755</v>
      </c>
      <c r="P28" s="48">
        <v>20755</v>
      </c>
      <c r="Q28" s="48">
        <v>1197</v>
      </c>
      <c r="R28" s="48">
        <v>1197</v>
      </c>
      <c r="S28" s="48">
        <v>556</v>
      </c>
      <c r="T28" s="48">
        <v>556</v>
      </c>
      <c r="U28" s="48">
        <v>11646</v>
      </c>
      <c r="V28" s="48">
        <v>11646</v>
      </c>
      <c r="W28" s="48">
        <v>3024</v>
      </c>
      <c r="X28" s="48">
        <v>3024</v>
      </c>
      <c r="Y28" s="48">
        <v>4973</v>
      </c>
      <c r="Z28" s="48">
        <v>4973</v>
      </c>
      <c r="AA28" s="48">
        <v>3698</v>
      </c>
      <c r="AB28" s="48">
        <v>3698</v>
      </c>
      <c r="AC28" s="48">
        <v>13431</v>
      </c>
      <c r="AD28" s="48">
        <v>13431</v>
      </c>
      <c r="AE28" s="48">
        <v>17900</v>
      </c>
      <c r="AF28" s="48">
        <v>17900</v>
      </c>
      <c r="AG28" s="58">
        <v>366633</v>
      </c>
      <c r="AH28" s="58">
        <v>366633</v>
      </c>
    </row>
    <row r="29" spans="1:34" ht="121.5" x14ac:dyDescent="0.25">
      <c r="A29" s="38" t="s">
        <v>75</v>
      </c>
      <c r="B29" s="39" t="s">
        <v>76</v>
      </c>
      <c r="C29" s="40" t="s">
        <v>77</v>
      </c>
      <c r="D29" s="40" t="s">
        <v>53</v>
      </c>
      <c r="E29" s="47">
        <v>32716</v>
      </c>
      <c r="F29" s="47">
        <v>32716</v>
      </c>
      <c r="G29" s="47">
        <v>15459</v>
      </c>
      <c r="H29" s="47">
        <v>15459</v>
      </c>
      <c r="I29" s="47">
        <v>3192</v>
      </c>
      <c r="J29" s="47">
        <v>3192</v>
      </c>
      <c r="K29" s="47">
        <v>2179</v>
      </c>
      <c r="L29" s="47">
        <v>2179</v>
      </c>
      <c r="M29" s="48">
        <v>543</v>
      </c>
      <c r="N29" s="48">
        <v>543</v>
      </c>
      <c r="O29" s="48">
        <v>476</v>
      </c>
      <c r="P29" s="48">
        <v>476</v>
      </c>
      <c r="Q29" s="48">
        <v>1062</v>
      </c>
      <c r="R29" s="48">
        <v>1062</v>
      </c>
      <c r="S29" s="48">
        <v>305</v>
      </c>
      <c r="T29" s="48">
        <v>305</v>
      </c>
      <c r="U29" s="48">
        <v>4527</v>
      </c>
      <c r="V29" s="48">
        <v>4527</v>
      </c>
      <c r="W29" s="48">
        <v>782</v>
      </c>
      <c r="X29" s="48">
        <v>782</v>
      </c>
      <c r="Y29" s="48">
        <v>1734</v>
      </c>
      <c r="Z29" s="48">
        <v>1734</v>
      </c>
      <c r="AA29" s="48">
        <v>1472</v>
      </c>
      <c r="AB29" s="48">
        <v>1472</v>
      </c>
      <c r="AC29" s="48">
        <v>1297</v>
      </c>
      <c r="AD29" s="48">
        <v>1297</v>
      </c>
      <c r="AE29" s="48">
        <v>1194</v>
      </c>
      <c r="AF29" s="48">
        <v>1194</v>
      </c>
      <c r="AG29" s="58">
        <v>66938</v>
      </c>
      <c r="AH29" s="58">
        <v>66938</v>
      </c>
    </row>
    <row r="30" spans="1:34" ht="141.75" x14ac:dyDescent="0.25">
      <c r="A30" s="38" t="s">
        <v>78</v>
      </c>
      <c r="B30" s="39" t="s">
        <v>79</v>
      </c>
      <c r="C30" s="40" t="s">
        <v>80</v>
      </c>
      <c r="D30" s="40" t="s">
        <v>37</v>
      </c>
      <c r="E30" s="47">
        <v>5996</v>
      </c>
      <c r="F30" s="47">
        <v>5996</v>
      </c>
      <c r="G30" s="47">
        <v>3997</v>
      </c>
      <c r="H30" s="47">
        <v>3997</v>
      </c>
      <c r="I30" s="47">
        <v>2998</v>
      </c>
      <c r="J30" s="47">
        <v>2998</v>
      </c>
      <c r="K30" s="47">
        <v>2998</v>
      </c>
      <c r="L30" s="47">
        <v>2998</v>
      </c>
      <c r="M30" s="48">
        <v>1000</v>
      </c>
      <c r="N30" s="48">
        <v>1000</v>
      </c>
      <c r="O30" s="48">
        <v>3997</v>
      </c>
      <c r="P30" s="48">
        <v>3997</v>
      </c>
      <c r="Q30" s="48">
        <v>1000</v>
      </c>
      <c r="R30" s="48">
        <v>1000</v>
      </c>
      <c r="S30" s="48">
        <v>577</v>
      </c>
      <c r="T30" s="48">
        <v>577</v>
      </c>
      <c r="U30" s="48">
        <v>3997</v>
      </c>
      <c r="V30" s="48">
        <v>3997</v>
      </c>
      <c r="W30" s="48">
        <v>1078</v>
      </c>
      <c r="X30" s="48">
        <v>1078</v>
      </c>
      <c r="Y30" s="48">
        <v>1078</v>
      </c>
      <c r="Z30" s="48">
        <v>1078</v>
      </c>
      <c r="AA30" s="48">
        <v>1078</v>
      </c>
      <c r="AB30" s="48">
        <v>1078</v>
      </c>
      <c r="AC30" s="48">
        <v>1078</v>
      </c>
      <c r="AD30" s="48">
        <v>1078</v>
      </c>
      <c r="AE30" s="48">
        <v>1078</v>
      </c>
      <c r="AF30" s="48">
        <v>1078</v>
      </c>
      <c r="AG30" s="58">
        <v>31950</v>
      </c>
      <c r="AH30" s="58">
        <v>31950</v>
      </c>
    </row>
    <row r="31" spans="1:34" ht="141.75" x14ac:dyDescent="0.25">
      <c r="A31" s="38" t="s">
        <v>81</v>
      </c>
      <c r="B31" s="39" t="s">
        <v>82</v>
      </c>
      <c r="C31" s="40" t="s">
        <v>83</v>
      </c>
      <c r="D31" s="40" t="s">
        <v>84</v>
      </c>
      <c r="E31" s="47"/>
      <c r="F31" s="47"/>
      <c r="G31" s="47"/>
      <c r="H31" s="47"/>
      <c r="I31" s="47">
        <v>100.83</v>
      </c>
      <c r="J31" s="47">
        <v>104.87</v>
      </c>
      <c r="K31" s="47">
        <v>50.76</v>
      </c>
      <c r="L31" s="47">
        <v>52.79</v>
      </c>
      <c r="M31" s="48">
        <v>22.83</v>
      </c>
      <c r="N31" s="48">
        <v>23.75</v>
      </c>
      <c r="O31" s="48">
        <v>93.02</v>
      </c>
      <c r="P31" s="48">
        <v>96.75</v>
      </c>
      <c r="Q31" s="48">
        <v>36.46</v>
      </c>
      <c r="R31" s="48">
        <v>37.92</v>
      </c>
      <c r="S31" s="48"/>
      <c r="T31" s="48"/>
      <c r="U31" s="48">
        <v>179.93</v>
      </c>
      <c r="V31" s="48">
        <v>187.12</v>
      </c>
      <c r="W31" s="48">
        <v>28.88</v>
      </c>
      <c r="X31" s="48">
        <v>30.04</v>
      </c>
      <c r="Y31" s="48">
        <v>68.849999999999994</v>
      </c>
      <c r="Z31" s="48">
        <v>71.61</v>
      </c>
      <c r="AA31" s="48">
        <v>63.52</v>
      </c>
      <c r="AB31" s="48">
        <v>66.05</v>
      </c>
      <c r="AC31" s="48">
        <v>55.35</v>
      </c>
      <c r="AD31" s="48">
        <v>57.55</v>
      </c>
      <c r="AE31" s="48">
        <v>23.97</v>
      </c>
      <c r="AF31" s="48">
        <v>24.85</v>
      </c>
      <c r="AG31" s="58">
        <v>724.4</v>
      </c>
      <c r="AH31" s="58">
        <v>753.3</v>
      </c>
    </row>
    <row r="32" spans="1:34" ht="81" x14ac:dyDescent="0.25">
      <c r="A32" s="38" t="s">
        <v>85</v>
      </c>
      <c r="B32" s="39" t="s">
        <v>86</v>
      </c>
      <c r="C32" s="40" t="s">
        <v>87</v>
      </c>
      <c r="D32" s="40" t="s">
        <v>88</v>
      </c>
      <c r="E32" s="47">
        <v>30857.3</v>
      </c>
      <c r="F32" s="47">
        <v>30857.3</v>
      </c>
      <c r="G32" s="47">
        <v>33756.9</v>
      </c>
      <c r="H32" s="47">
        <v>33756.9</v>
      </c>
      <c r="I32" s="47">
        <v>18868.8</v>
      </c>
      <c r="J32" s="47">
        <v>18868.8</v>
      </c>
      <c r="K32" s="47">
        <v>10571.4</v>
      </c>
      <c r="L32" s="47">
        <v>10571.4</v>
      </c>
      <c r="M32" s="48">
        <v>2199.6999999999998</v>
      </c>
      <c r="N32" s="48">
        <v>2199.6999999999998</v>
      </c>
      <c r="O32" s="48">
        <v>7915</v>
      </c>
      <c r="P32" s="48">
        <v>7915</v>
      </c>
      <c r="Q32" s="48">
        <v>2451.6999999999998</v>
      </c>
      <c r="R32" s="48">
        <v>2451.6999999999998</v>
      </c>
      <c r="S32" s="48"/>
      <c r="T32" s="48"/>
      <c r="U32" s="48">
        <v>11708.6</v>
      </c>
      <c r="V32" s="48">
        <v>11708.6</v>
      </c>
      <c r="W32" s="48">
        <v>8917.4</v>
      </c>
      <c r="X32" s="48">
        <v>8917.4</v>
      </c>
      <c r="Y32" s="48">
        <v>3525.8</v>
      </c>
      <c r="Z32" s="48">
        <v>3525.8</v>
      </c>
      <c r="AA32" s="48">
        <v>8334.1</v>
      </c>
      <c r="AB32" s="48">
        <v>8334.1</v>
      </c>
      <c r="AC32" s="48">
        <v>6369.1</v>
      </c>
      <c r="AD32" s="48">
        <v>6369.1</v>
      </c>
      <c r="AE32" s="48">
        <v>2250</v>
      </c>
      <c r="AF32" s="48">
        <v>2250</v>
      </c>
      <c r="AG32" s="58">
        <v>147725.79999999999</v>
      </c>
      <c r="AH32" s="58">
        <v>147725.79999999999</v>
      </c>
    </row>
    <row r="33" spans="1:34" ht="121.5" x14ac:dyDescent="0.25">
      <c r="A33" s="38" t="s">
        <v>89</v>
      </c>
      <c r="B33" s="39" t="s">
        <v>90</v>
      </c>
      <c r="C33" s="40" t="s">
        <v>91</v>
      </c>
      <c r="D33" s="40" t="s">
        <v>92</v>
      </c>
      <c r="E33" s="47">
        <v>205011.75789000001</v>
      </c>
      <c r="F33" s="47">
        <v>244151.07842000001</v>
      </c>
      <c r="G33" s="47">
        <v>95363.93</v>
      </c>
      <c r="H33" s="47">
        <v>148380.97</v>
      </c>
      <c r="I33" s="47">
        <v>2089.12</v>
      </c>
      <c r="J33" s="47"/>
      <c r="K33" s="47"/>
      <c r="L33" s="47"/>
      <c r="M33" s="48"/>
      <c r="N33" s="48"/>
      <c r="O33" s="48">
        <v>2089.1</v>
      </c>
      <c r="P33" s="48">
        <v>4320.03</v>
      </c>
      <c r="Q33" s="48"/>
      <c r="R33" s="48"/>
      <c r="S33" s="48"/>
      <c r="T33" s="48"/>
      <c r="U33" s="48">
        <v>8440.91</v>
      </c>
      <c r="V33" s="48">
        <v>6970.66</v>
      </c>
      <c r="W33" s="48"/>
      <c r="X33" s="48"/>
      <c r="Y33" s="48"/>
      <c r="Z33" s="48"/>
      <c r="AA33" s="48"/>
      <c r="AB33" s="48"/>
      <c r="AC33" s="48">
        <v>5317.62</v>
      </c>
      <c r="AD33" s="48">
        <v>1815.8409999999999</v>
      </c>
      <c r="AE33" s="48"/>
      <c r="AF33" s="48"/>
      <c r="AG33" s="58">
        <v>318312.43789</v>
      </c>
      <c r="AH33" s="58">
        <v>405638.57942000002</v>
      </c>
    </row>
    <row r="34" spans="1:34" ht="141.75" x14ac:dyDescent="0.25">
      <c r="A34" s="38" t="s">
        <v>93</v>
      </c>
      <c r="B34" s="39" t="s">
        <v>124</v>
      </c>
      <c r="C34" s="40" t="s">
        <v>94</v>
      </c>
      <c r="D34" s="40" t="s">
        <v>95</v>
      </c>
      <c r="E34" s="47">
        <v>4997</v>
      </c>
      <c r="F34" s="47">
        <v>4997</v>
      </c>
      <c r="G34" s="47">
        <v>1999</v>
      </c>
      <c r="H34" s="47">
        <v>1999</v>
      </c>
      <c r="I34" s="47">
        <v>999</v>
      </c>
      <c r="J34" s="47">
        <v>999</v>
      </c>
      <c r="K34" s="47"/>
      <c r="L34" s="47"/>
      <c r="M34" s="48"/>
      <c r="N34" s="48"/>
      <c r="O34" s="48"/>
      <c r="P34" s="48"/>
      <c r="Q34" s="48"/>
      <c r="R34" s="48"/>
      <c r="S34" s="48"/>
      <c r="T34" s="48"/>
      <c r="U34" s="48">
        <v>999</v>
      </c>
      <c r="V34" s="48">
        <v>999</v>
      </c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58">
        <v>8994</v>
      </c>
      <c r="AH34" s="58">
        <v>8994</v>
      </c>
    </row>
    <row r="35" spans="1:34" ht="141.75" x14ac:dyDescent="0.25">
      <c r="A35" s="38" t="s">
        <v>96</v>
      </c>
      <c r="B35" s="39" t="s">
        <v>97</v>
      </c>
      <c r="C35" s="40" t="s">
        <v>98</v>
      </c>
      <c r="D35" s="40" t="s">
        <v>37</v>
      </c>
      <c r="E35" s="47">
        <v>43816</v>
      </c>
      <c r="F35" s="47">
        <v>43292</v>
      </c>
      <c r="G35" s="47">
        <v>11493</v>
      </c>
      <c r="H35" s="47">
        <v>11356</v>
      </c>
      <c r="I35" s="47">
        <v>3768</v>
      </c>
      <c r="J35" s="47">
        <v>3723</v>
      </c>
      <c r="K35" s="47">
        <v>2258</v>
      </c>
      <c r="L35" s="47">
        <v>2231</v>
      </c>
      <c r="M35" s="48">
        <v>3349</v>
      </c>
      <c r="N35" s="48">
        <v>3309</v>
      </c>
      <c r="O35" s="48">
        <v>1091</v>
      </c>
      <c r="P35" s="48">
        <v>1078</v>
      </c>
      <c r="Q35" s="48">
        <v>1167</v>
      </c>
      <c r="R35" s="48">
        <v>1153</v>
      </c>
      <c r="S35" s="48">
        <v>5188</v>
      </c>
      <c r="T35" s="48">
        <v>5126</v>
      </c>
      <c r="U35" s="48">
        <v>330</v>
      </c>
      <c r="V35" s="48">
        <v>326</v>
      </c>
      <c r="W35" s="48">
        <v>4097</v>
      </c>
      <c r="X35" s="48">
        <v>4048</v>
      </c>
      <c r="Y35" s="48">
        <v>3095</v>
      </c>
      <c r="Z35" s="48">
        <v>3058</v>
      </c>
      <c r="AA35" s="48">
        <v>1839</v>
      </c>
      <c r="AB35" s="48">
        <v>1817</v>
      </c>
      <c r="AC35" s="48">
        <v>1332</v>
      </c>
      <c r="AD35" s="48">
        <v>1316</v>
      </c>
      <c r="AE35" s="48">
        <v>748</v>
      </c>
      <c r="AF35" s="48">
        <v>739</v>
      </c>
      <c r="AG35" s="58">
        <v>83571</v>
      </c>
      <c r="AH35" s="58">
        <v>82572</v>
      </c>
    </row>
    <row r="36" spans="1:34" ht="81" x14ac:dyDescent="0.25">
      <c r="A36" s="38" t="s">
        <v>99</v>
      </c>
      <c r="B36" s="39" t="s">
        <v>100</v>
      </c>
      <c r="C36" s="40" t="s">
        <v>101</v>
      </c>
      <c r="D36" s="40" t="s">
        <v>102</v>
      </c>
      <c r="E36" s="47"/>
      <c r="F36" s="47"/>
      <c r="G36" s="47">
        <v>5318.7</v>
      </c>
      <c r="H36" s="47">
        <v>5695.2</v>
      </c>
      <c r="I36" s="47">
        <v>1078.4000000000001</v>
      </c>
      <c r="J36" s="47">
        <v>1052.8</v>
      </c>
      <c r="K36" s="47">
        <v>1726.2</v>
      </c>
      <c r="L36" s="47">
        <v>1804.8</v>
      </c>
      <c r="M36" s="48">
        <v>863.1</v>
      </c>
      <c r="N36" s="48">
        <v>902.4</v>
      </c>
      <c r="O36" s="48">
        <v>287.7</v>
      </c>
      <c r="P36" s="48">
        <v>300.8</v>
      </c>
      <c r="Q36" s="48">
        <v>575.4</v>
      </c>
      <c r="R36" s="48">
        <v>601.6</v>
      </c>
      <c r="S36" s="48">
        <v>316.60000000000002</v>
      </c>
      <c r="T36" s="48">
        <v>332.8</v>
      </c>
      <c r="U36" s="48"/>
      <c r="V36" s="48"/>
      <c r="W36" s="48">
        <v>845.3</v>
      </c>
      <c r="X36" s="48">
        <v>790</v>
      </c>
      <c r="Y36" s="48">
        <v>2120.3000000000002</v>
      </c>
      <c r="Z36" s="48">
        <v>2212</v>
      </c>
      <c r="AA36" s="48">
        <v>2058.4</v>
      </c>
      <c r="AB36" s="48">
        <v>2054</v>
      </c>
      <c r="AC36" s="48">
        <v>1817.4</v>
      </c>
      <c r="AD36" s="48">
        <v>1896</v>
      </c>
      <c r="AE36" s="48">
        <v>1817.4</v>
      </c>
      <c r="AF36" s="48">
        <v>1896</v>
      </c>
      <c r="AG36" s="58">
        <v>18824.900000000001</v>
      </c>
      <c r="AH36" s="58">
        <v>19538.400000000001</v>
      </c>
    </row>
    <row r="37" spans="1:34" ht="37.5" x14ac:dyDescent="0.25">
      <c r="A37" s="53"/>
      <c r="B37" s="54" t="s">
        <v>103</v>
      </c>
      <c r="C37" s="55" t="s">
        <v>101</v>
      </c>
      <c r="D37" s="56"/>
      <c r="E37" s="49"/>
      <c r="F37" s="49"/>
      <c r="G37" s="49">
        <v>5318.7</v>
      </c>
      <c r="H37" s="49">
        <v>5695.2</v>
      </c>
      <c r="I37" s="49">
        <v>1078.4000000000001</v>
      </c>
      <c r="J37" s="49">
        <v>1052.8</v>
      </c>
      <c r="K37" s="49">
        <v>1726.2</v>
      </c>
      <c r="L37" s="49">
        <v>1804.8</v>
      </c>
      <c r="M37" s="49">
        <v>863.1</v>
      </c>
      <c r="N37" s="49">
        <v>902.4</v>
      </c>
      <c r="O37" s="49">
        <v>287.7</v>
      </c>
      <c r="P37" s="49">
        <v>300.8</v>
      </c>
      <c r="Q37" s="49">
        <v>575.4</v>
      </c>
      <c r="R37" s="49">
        <v>601.6</v>
      </c>
      <c r="S37" s="49">
        <v>316.60000000000002</v>
      </c>
      <c r="T37" s="49">
        <v>332.8</v>
      </c>
      <c r="U37" s="49"/>
      <c r="V37" s="49"/>
      <c r="W37" s="49">
        <v>845.3</v>
      </c>
      <c r="X37" s="49">
        <v>790</v>
      </c>
      <c r="Y37" s="49">
        <v>2120.3000000000002</v>
      </c>
      <c r="Z37" s="49">
        <v>2212</v>
      </c>
      <c r="AA37" s="49">
        <v>2058.4</v>
      </c>
      <c r="AB37" s="49">
        <v>2054</v>
      </c>
      <c r="AC37" s="49">
        <v>1817.4</v>
      </c>
      <c r="AD37" s="49">
        <v>1896</v>
      </c>
      <c r="AE37" s="50">
        <v>1817.4</v>
      </c>
      <c r="AF37" s="50">
        <v>1896</v>
      </c>
      <c r="AG37" s="42">
        <v>18824.900000000001</v>
      </c>
      <c r="AH37" s="42">
        <v>19538.400000000001</v>
      </c>
    </row>
    <row r="38" spans="1:34" ht="121.5" x14ac:dyDescent="0.25">
      <c r="A38" s="38" t="s">
        <v>104</v>
      </c>
      <c r="B38" s="39" t="s">
        <v>105</v>
      </c>
      <c r="C38" s="40" t="s">
        <v>106</v>
      </c>
      <c r="D38" s="40" t="s">
        <v>107</v>
      </c>
      <c r="E38" s="47">
        <v>29.7</v>
      </c>
      <c r="F38" s="47">
        <v>26.6</v>
      </c>
      <c r="G38" s="47">
        <v>7.6</v>
      </c>
      <c r="H38" s="47">
        <v>5.4</v>
      </c>
      <c r="I38" s="47"/>
      <c r="J38" s="47"/>
      <c r="K38" s="47"/>
      <c r="L38" s="47"/>
      <c r="M38" s="48"/>
      <c r="N38" s="48"/>
      <c r="O38" s="48">
        <v>5.7</v>
      </c>
      <c r="P38" s="48">
        <v>4.9000000000000004</v>
      </c>
      <c r="Q38" s="48"/>
      <c r="R38" s="48"/>
      <c r="S38" s="48"/>
      <c r="T38" s="48"/>
      <c r="U38" s="48">
        <v>5.0999999999999996</v>
      </c>
      <c r="V38" s="48">
        <v>3.8</v>
      </c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58">
        <v>48.1</v>
      </c>
      <c r="AH38" s="58">
        <v>40.700000000000003</v>
      </c>
    </row>
    <row r="39" spans="1:34" ht="37.5" x14ac:dyDescent="0.25">
      <c r="A39" s="53"/>
      <c r="B39" s="54" t="s">
        <v>103</v>
      </c>
      <c r="C39" s="55" t="s">
        <v>106</v>
      </c>
      <c r="D39" s="56"/>
      <c r="E39" s="49">
        <v>29.7</v>
      </c>
      <c r="F39" s="49">
        <v>26.6</v>
      </c>
      <c r="G39" s="49">
        <v>7.6</v>
      </c>
      <c r="H39" s="49">
        <v>5.4</v>
      </c>
      <c r="I39" s="49"/>
      <c r="J39" s="49"/>
      <c r="K39" s="49"/>
      <c r="L39" s="49"/>
      <c r="M39" s="49"/>
      <c r="N39" s="49"/>
      <c r="O39" s="49">
        <v>5.7</v>
      </c>
      <c r="P39" s="49">
        <v>4.9000000000000004</v>
      </c>
      <c r="Q39" s="49"/>
      <c r="R39" s="49"/>
      <c r="S39" s="49"/>
      <c r="T39" s="49"/>
      <c r="U39" s="49">
        <v>5.0999999999999996</v>
      </c>
      <c r="V39" s="49">
        <v>3.8</v>
      </c>
      <c r="W39" s="49"/>
      <c r="X39" s="49"/>
      <c r="Y39" s="49"/>
      <c r="Z39" s="49"/>
      <c r="AA39" s="49"/>
      <c r="AB39" s="49"/>
      <c r="AC39" s="49"/>
      <c r="AD39" s="49"/>
      <c r="AE39" s="50"/>
      <c r="AF39" s="50"/>
      <c r="AG39" s="42">
        <v>48.1</v>
      </c>
      <c r="AH39" s="42">
        <v>40.700000000000003</v>
      </c>
    </row>
    <row r="40" spans="1:34" ht="141.75" x14ac:dyDescent="0.25">
      <c r="A40" s="38" t="s">
        <v>108</v>
      </c>
      <c r="B40" s="39" t="s">
        <v>109</v>
      </c>
      <c r="C40" s="40" t="s">
        <v>110</v>
      </c>
      <c r="D40" s="40" t="s">
        <v>84</v>
      </c>
      <c r="E40" s="47"/>
      <c r="F40" s="47"/>
      <c r="G40" s="47"/>
      <c r="H40" s="47"/>
      <c r="I40" s="47">
        <v>1260.5999999999999</v>
      </c>
      <c r="J40" s="47">
        <v>1306.3</v>
      </c>
      <c r="K40" s="47">
        <v>634.6</v>
      </c>
      <c r="L40" s="47">
        <v>657.6</v>
      </c>
      <c r="M40" s="48">
        <v>285.5</v>
      </c>
      <c r="N40" s="48">
        <v>295.60000000000002</v>
      </c>
      <c r="O40" s="48">
        <v>1163</v>
      </c>
      <c r="P40" s="48">
        <v>1204</v>
      </c>
      <c r="Q40" s="48">
        <v>455.8</v>
      </c>
      <c r="R40" s="48">
        <v>471.9</v>
      </c>
      <c r="S40" s="48">
        <v>66.3</v>
      </c>
      <c r="T40" s="48">
        <v>68.599999999999994</v>
      </c>
      <c r="U40" s="48">
        <v>2249.5</v>
      </c>
      <c r="V40" s="48">
        <v>2328.6</v>
      </c>
      <c r="W40" s="48">
        <v>391.2</v>
      </c>
      <c r="X40" s="48">
        <v>405</v>
      </c>
      <c r="Y40" s="48">
        <v>932.5</v>
      </c>
      <c r="Z40" s="48">
        <v>965.4</v>
      </c>
      <c r="AA40" s="48">
        <v>860.2</v>
      </c>
      <c r="AB40" s="48">
        <v>890.5</v>
      </c>
      <c r="AC40" s="48">
        <v>749.6</v>
      </c>
      <c r="AD40" s="48">
        <v>775.9</v>
      </c>
      <c r="AE40" s="48">
        <v>324.2</v>
      </c>
      <c r="AF40" s="48">
        <v>335.7</v>
      </c>
      <c r="AG40" s="58">
        <v>9373</v>
      </c>
      <c r="AH40" s="58">
        <v>9705.1</v>
      </c>
    </row>
    <row r="41" spans="1:34" ht="37.5" x14ac:dyDescent="0.25">
      <c r="A41" s="53"/>
      <c r="B41" s="54" t="s">
        <v>103</v>
      </c>
      <c r="C41" s="55" t="s">
        <v>110</v>
      </c>
      <c r="D41" s="56"/>
      <c r="E41" s="49"/>
      <c r="F41" s="49"/>
      <c r="G41" s="49"/>
      <c r="H41" s="49"/>
      <c r="I41" s="49">
        <v>1260.5999999999999</v>
      </c>
      <c r="J41" s="49">
        <v>1306.3</v>
      </c>
      <c r="K41" s="49">
        <v>634.6</v>
      </c>
      <c r="L41" s="49">
        <v>657.6</v>
      </c>
      <c r="M41" s="49">
        <v>285.5</v>
      </c>
      <c r="N41" s="49">
        <v>295.60000000000002</v>
      </c>
      <c r="O41" s="49">
        <v>1163</v>
      </c>
      <c r="P41" s="49">
        <v>1204</v>
      </c>
      <c r="Q41" s="49">
        <v>455.8</v>
      </c>
      <c r="R41" s="49">
        <v>471.9</v>
      </c>
      <c r="S41" s="49">
        <v>66.3</v>
      </c>
      <c r="T41" s="49">
        <v>68.599999999999994</v>
      </c>
      <c r="U41" s="49">
        <v>2249.5</v>
      </c>
      <c r="V41" s="49">
        <v>2328.6</v>
      </c>
      <c r="W41" s="49">
        <v>391.2</v>
      </c>
      <c r="X41" s="49">
        <v>405</v>
      </c>
      <c r="Y41" s="49">
        <v>932.5</v>
      </c>
      <c r="Z41" s="49">
        <v>965.4</v>
      </c>
      <c r="AA41" s="49">
        <v>860.2</v>
      </c>
      <c r="AB41" s="49">
        <v>890.5</v>
      </c>
      <c r="AC41" s="49">
        <v>749.6</v>
      </c>
      <c r="AD41" s="49">
        <v>775.9</v>
      </c>
      <c r="AE41" s="50">
        <v>324.2</v>
      </c>
      <c r="AF41" s="50">
        <v>335.7</v>
      </c>
      <c r="AG41" s="42">
        <v>9373</v>
      </c>
      <c r="AH41" s="42">
        <v>9705.1</v>
      </c>
    </row>
    <row r="42" spans="1:34" ht="121.5" x14ac:dyDescent="0.25">
      <c r="A42" s="38" t="s">
        <v>111</v>
      </c>
      <c r="B42" s="39" t="s">
        <v>112</v>
      </c>
      <c r="C42" s="40" t="s">
        <v>113</v>
      </c>
      <c r="D42" s="40" t="s">
        <v>92</v>
      </c>
      <c r="E42" s="47">
        <v>20382.842110000001</v>
      </c>
      <c r="F42" s="47">
        <v>20002.631580000001</v>
      </c>
      <c r="G42" s="47"/>
      <c r="H42" s="47"/>
      <c r="I42" s="47"/>
      <c r="J42" s="47"/>
      <c r="K42" s="47"/>
      <c r="L42" s="47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58">
        <v>20382.842110000001</v>
      </c>
      <c r="AH42" s="58">
        <v>20002.631580000001</v>
      </c>
    </row>
    <row r="43" spans="1:34" ht="56.25" x14ac:dyDescent="0.25">
      <c r="A43" s="53"/>
      <c r="B43" s="54" t="s">
        <v>114</v>
      </c>
      <c r="C43" s="55" t="s">
        <v>113</v>
      </c>
      <c r="D43" s="56"/>
      <c r="E43" s="49">
        <v>19363.7</v>
      </c>
      <c r="F43" s="49">
        <v>19002.5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50"/>
      <c r="AF43" s="50"/>
      <c r="AG43" s="42">
        <v>19363.7</v>
      </c>
      <c r="AH43" s="42">
        <v>19002.5</v>
      </c>
    </row>
    <row r="44" spans="1:34" ht="81" x14ac:dyDescent="0.25">
      <c r="A44" s="38" t="s">
        <v>115</v>
      </c>
      <c r="B44" s="39" t="s">
        <v>116</v>
      </c>
      <c r="C44" s="40" t="s">
        <v>117</v>
      </c>
      <c r="D44" s="40" t="s">
        <v>53</v>
      </c>
      <c r="E44" s="47">
        <v>140204.52630999999</v>
      </c>
      <c r="F44" s="47">
        <v>141128.42105</v>
      </c>
      <c r="G44" s="47">
        <v>62255.894740000003</v>
      </c>
      <c r="H44" s="47">
        <v>64877.578950000003</v>
      </c>
      <c r="I44" s="47">
        <v>10278.94737</v>
      </c>
      <c r="J44" s="47">
        <v>10278.94736</v>
      </c>
      <c r="K44" s="47">
        <v>9652.6315799999993</v>
      </c>
      <c r="L44" s="47">
        <v>9652.6315799999993</v>
      </c>
      <c r="M44" s="48">
        <v>1327.36842</v>
      </c>
      <c r="N44" s="48">
        <v>1327.36842</v>
      </c>
      <c r="O44" s="48">
        <v>1190.5263199999999</v>
      </c>
      <c r="P44" s="48">
        <v>1190.52631</v>
      </c>
      <c r="Q44" s="48">
        <v>2342.1052599999998</v>
      </c>
      <c r="R44" s="48">
        <v>2342.1052599999998</v>
      </c>
      <c r="S44" s="48">
        <v>885.26315999999997</v>
      </c>
      <c r="T44" s="48">
        <v>885.26315999999997</v>
      </c>
      <c r="U44" s="48">
        <v>25915.368419999999</v>
      </c>
      <c r="V44" s="48">
        <v>26745.89474</v>
      </c>
      <c r="W44" s="48">
        <v>4291.5789500000001</v>
      </c>
      <c r="X44" s="48">
        <v>4291.5789500000001</v>
      </c>
      <c r="Y44" s="48">
        <v>5715.7894699999997</v>
      </c>
      <c r="Z44" s="48">
        <v>5715.7894699999997</v>
      </c>
      <c r="AA44" s="48">
        <v>5032.6315699999996</v>
      </c>
      <c r="AB44" s="48">
        <v>5031.5789500000001</v>
      </c>
      <c r="AC44" s="48">
        <v>4997.8947399999997</v>
      </c>
      <c r="AD44" s="48">
        <v>4997.8947399999997</v>
      </c>
      <c r="AE44" s="48">
        <v>4352.6315800000002</v>
      </c>
      <c r="AF44" s="48">
        <v>4351.5789500000001</v>
      </c>
      <c r="AG44" s="58">
        <v>278443.15788999997</v>
      </c>
      <c r="AH44" s="58">
        <v>282817.15788999997</v>
      </c>
    </row>
    <row r="45" spans="1:34" ht="56.25" x14ac:dyDescent="0.25">
      <c r="A45" s="53"/>
      <c r="B45" s="54" t="s">
        <v>114</v>
      </c>
      <c r="C45" s="55" t="s">
        <v>117</v>
      </c>
      <c r="D45" s="56"/>
      <c r="E45" s="49">
        <v>133194.29999999999</v>
      </c>
      <c r="F45" s="49">
        <v>134072</v>
      </c>
      <c r="G45" s="49">
        <v>59143.1</v>
      </c>
      <c r="H45" s="49">
        <v>61633.7</v>
      </c>
      <c r="I45" s="49">
        <v>9765</v>
      </c>
      <c r="J45" s="49">
        <v>9765</v>
      </c>
      <c r="K45" s="49">
        <v>9170</v>
      </c>
      <c r="L45" s="49">
        <v>9170</v>
      </c>
      <c r="M45" s="49">
        <v>1261</v>
      </c>
      <c r="N45" s="49">
        <v>1261</v>
      </c>
      <c r="O45" s="49">
        <v>1131</v>
      </c>
      <c r="P45" s="49">
        <v>1131</v>
      </c>
      <c r="Q45" s="49">
        <v>2225</v>
      </c>
      <c r="R45" s="49">
        <v>2225</v>
      </c>
      <c r="S45" s="49">
        <v>841</v>
      </c>
      <c r="T45" s="49">
        <v>841</v>
      </c>
      <c r="U45" s="49">
        <v>24619.599999999999</v>
      </c>
      <c r="V45" s="49">
        <v>25408.6</v>
      </c>
      <c r="W45" s="49">
        <v>4077</v>
      </c>
      <c r="X45" s="49">
        <v>4077</v>
      </c>
      <c r="Y45" s="49">
        <v>5430</v>
      </c>
      <c r="Z45" s="49">
        <v>5430</v>
      </c>
      <c r="AA45" s="49">
        <v>4781</v>
      </c>
      <c r="AB45" s="49">
        <v>4780</v>
      </c>
      <c r="AC45" s="49">
        <v>4748</v>
      </c>
      <c r="AD45" s="49">
        <v>4748</v>
      </c>
      <c r="AE45" s="50">
        <v>4135</v>
      </c>
      <c r="AF45" s="50">
        <v>4134</v>
      </c>
      <c r="AG45" s="42">
        <v>264521</v>
      </c>
      <c r="AH45" s="42">
        <v>268676.3</v>
      </c>
    </row>
    <row r="46" spans="1:34" ht="141.75" x14ac:dyDescent="0.25">
      <c r="A46" s="38" t="s">
        <v>118</v>
      </c>
      <c r="B46" s="39" t="s">
        <v>119</v>
      </c>
      <c r="C46" s="40" t="s">
        <v>120</v>
      </c>
      <c r="D46" s="40" t="s">
        <v>37</v>
      </c>
      <c r="E46" s="47">
        <v>625.6</v>
      </c>
      <c r="F46" s="47">
        <v>656.4</v>
      </c>
      <c r="G46" s="47">
        <v>345.7</v>
      </c>
      <c r="H46" s="47">
        <v>357.2</v>
      </c>
      <c r="I46" s="47">
        <v>53.5</v>
      </c>
      <c r="J46" s="47">
        <v>56.5</v>
      </c>
      <c r="K46" s="47">
        <v>53.5</v>
      </c>
      <c r="L46" s="47">
        <v>56.5</v>
      </c>
      <c r="M46" s="48">
        <v>39.6</v>
      </c>
      <c r="N46" s="48">
        <v>41.3</v>
      </c>
      <c r="O46" s="48">
        <v>59.6</v>
      </c>
      <c r="P46" s="48">
        <v>64.900000000000006</v>
      </c>
      <c r="Q46" s="48">
        <v>39.6</v>
      </c>
      <c r="R46" s="48">
        <v>41.3</v>
      </c>
      <c r="S46" s="48">
        <v>17.8</v>
      </c>
      <c r="T46" s="48">
        <v>19.2</v>
      </c>
      <c r="U46" s="48">
        <v>176.3</v>
      </c>
      <c r="V46" s="48">
        <v>183.3</v>
      </c>
      <c r="W46" s="48">
        <v>30.2</v>
      </c>
      <c r="X46" s="48">
        <v>31.7</v>
      </c>
      <c r="Y46" s="48">
        <v>33.6</v>
      </c>
      <c r="Z46" s="48">
        <v>34.9</v>
      </c>
      <c r="AA46" s="48">
        <v>28.3</v>
      </c>
      <c r="AB46" s="48">
        <v>41.6</v>
      </c>
      <c r="AC46" s="48">
        <v>30.2</v>
      </c>
      <c r="AD46" s="48">
        <v>31.8</v>
      </c>
      <c r="AE46" s="48">
        <v>28.3</v>
      </c>
      <c r="AF46" s="48">
        <v>29.6</v>
      </c>
      <c r="AG46" s="58">
        <v>1561.8</v>
      </c>
      <c r="AH46" s="58">
        <v>1646.2</v>
      </c>
    </row>
    <row r="47" spans="1:34" ht="20.25" x14ac:dyDescent="0.25">
      <c r="A47" s="43"/>
      <c r="B47" s="44" t="s">
        <v>121</v>
      </c>
      <c r="C47" s="45"/>
      <c r="D47" s="45"/>
      <c r="E47" s="51">
        <v>6133926.5263099996</v>
      </c>
      <c r="F47" s="51">
        <v>6173113.2310499996</v>
      </c>
      <c r="G47" s="51">
        <v>3033112.0247399998</v>
      </c>
      <c r="H47" s="51">
        <v>3088999.5489500002</v>
      </c>
      <c r="I47" s="51">
        <v>718594.19736999995</v>
      </c>
      <c r="J47" s="51">
        <v>716487.21736000001</v>
      </c>
      <c r="K47" s="51">
        <v>540078.29157999996</v>
      </c>
      <c r="L47" s="51">
        <v>540157.92157999997</v>
      </c>
      <c r="M47" s="51">
        <v>157658.39842000001</v>
      </c>
      <c r="N47" s="51">
        <v>157670.41842</v>
      </c>
      <c r="O47" s="51">
        <v>358006.44631999999</v>
      </c>
      <c r="P47" s="51">
        <v>360286.70630999998</v>
      </c>
      <c r="Q47" s="51">
        <v>249724.76525999999</v>
      </c>
      <c r="R47" s="51">
        <v>249756.22526000001</v>
      </c>
      <c r="S47" s="51">
        <v>90331.263160000002</v>
      </c>
      <c r="T47" s="51">
        <v>90289.163159999996</v>
      </c>
      <c r="U47" s="51">
        <v>899444.40841999999</v>
      </c>
      <c r="V47" s="51">
        <v>898892.67474000005</v>
      </c>
      <c r="W47" s="51">
        <v>241228.75894999999</v>
      </c>
      <c r="X47" s="51">
        <v>241140.91894999999</v>
      </c>
      <c r="Y47" s="51">
        <v>521475.53947000002</v>
      </c>
      <c r="Z47" s="51">
        <v>521567.19946999999</v>
      </c>
      <c r="AA47" s="51">
        <v>387953.35157</v>
      </c>
      <c r="AB47" s="51">
        <v>387972.02895000001</v>
      </c>
      <c r="AC47" s="51">
        <v>440224.86473999999</v>
      </c>
      <c r="AD47" s="51">
        <v>436815.78574000002</v>
      </c>
      <c r="AE47" s="51">
        <v>373412.60158000002</v>
      </c>
      <c r="AF47" s="51">
        <v>373494.82895</v>
      </c>
      <c r="AG47" s="46">
        <v>14145171.437890001</v>
      </c>
      <c r="AH47" s="46">
        <v>14236643.868890001</v>
      </c>
    </row>
    <row r="48" spans="1:34" ht="20.25" x14ac:dyDescent="0.25">
      <c r="A48" s="43"/>
      <c r="B48" s="44" t="s">
        <v>122</v>
      </c>
      <c r="C48" s="45"/>
      <c r="D48" s="45"/>
      <c r="E48" s="51">
        <v>5981338.8263100004</v>
      </c>
      <c r="F48" s="51">
        <v>6020012.13105</v>
      </c>
      <c r="G48" s="51">
        <v>2968642.6247399999</v>
      </c>
      <c r="H48" s="51">
        <v>3021665.2489499999</v>
      </c>
      <c r="I48" s="51">
        <v>706490.19736999995</v>
      </c>
      <c r="J48" s="51">
        <v>704363.11736000003</v>
      </c>
      <c r="K48" s="51">
        <v>528547.49158000003</v>
      </c>
      <c r="L48" s="51">
        <v>528525.52157999994</v>
      </c>
      <c r="M48" s="51">
        <v>155248.79842000001</v>
      </c>
      <c r="N48" s="51">
        <v>155211.41842</v>
      </c>
      <c r="O48" s="51">
        <v>355419.04632000002</v>
      </c>
      <c r="P48" s="51">
        <v>357646.00631000003</v>
      </c>
      <c r="Q48" s="51">
        <v>246468.56526</v>
      </c>
      <c r="R48" s="51">
        <v>246457.72526000001</v>
      </c>
      <c r="S48" s="51">
        <v>89107.363159999994</v>
      </c>
      <c r="T48" s="51">
        <v>89046.763160000002</v>
      </c>
      <c r="U48" s="51">
        <v>872570.20842000004</v>
      </c>
      <c r="V48" s="51">
        <v>871151.67474000005</v>
      </c>
      <c r="W48" s="51">
        <v>235915.25894999999</v>
      </c>
      <c r="X48" s="51">
        <v>235868.91894999999</v>
      </c>
      <c r="Y48" s="51">
        <v>512992.73946999997</v>
      </c>
      <c r="Z48" s="51">
        <v>512959.79947000003</v>
      </c>
      <c r="AA48" s="51">
        <v>380253.75157000002</v>
      </c>
      <c r="AB48" s="51">
        <v>380247.52895000001</v>
      </c>
      <c r="AC48" s="51">
        <v>432909.86473999999</v>
      </c>
      <c r="AD48" s="51">
        <v>429395.88574</v>
      </c>
      <c r="AE48" s="51">
        <v>367136.00157999998</v>
      </c>
      <c r="AF48" s="51">
        <v>367129.12894999998</v>
      </c>
      <c r="AG48" s="46">
        <v>13833040.73789</v>
      </c>
      <c r="AH48" s="46">
        <v>13919680.868890001</v>
      </c>
    </row>
    <row r="49" spans="1:34" ht="20.25" x14ac:dyDescent="0.25">
      <c r="A49" s="43"/>
      <c r="B49" s="44" t="s">
        <v>123</v>
      </c>
      <c r="C49" s="45"/>
      <c r="D49" s="45"/>
      <c r="E49" s="51">
        <v>152587.70000000001</v>
      </c>
      <c r="F49" s="51">
        <v>153101.1</v>
      </c>
      <c r="G49" s="51">
        <v>64469.4</v>
      </c>
      <c r="H49" s="51">
        <v>67334.3</v>
      </c>
      <c r="I49" s="51">
        <v>12104</v>
      </c>
      <c r="J49" s="51">
        <v>12124.1</v>
      </c>
      <c r="K49" s="51">
        <v>11530.8</v>
      </c>
      <c r="L49" s="51">
        <v>11632.4</v>
      </c>
      <c r="M49" s="51">
        <v>2409.6</v>
      </c>
      <c r="N49" s="51">
        <v>2459</v>
      </c>
      <c r="O49" s="51">
        <v>2587.4</v>
      </c>
      <c r="P49" s="51">
        <v>2640.7</v>
      </c>
      <c r="Q49" s="51">
        <v>3256.2</v>
      </c>
      <c r="R49" s="51">
        <v>3298.5</v>
      </c>
      <c r="S49" s="51">
        <v>1223.9000000000001</v>
      </c>
      <c r="T49" s="51">
        <v>1242.4000000000001</v>
      </c>
      <c r="U49" s="51">
        <v>26874.2</v>
      </c>
      <c r="V49" s="51">
        <v>27741</v>
      </c>
      <c r="W49" s="51">
        <v>5313.5</v>
      </c>
      <c r="X49" s="51">
        <v>5272</v>
      </c>
      <c r="Y49" s="51">
        <v>8482.7999999999993</v>
      </c>
      <c r="Z49" s="51">
        <v>8607.4</v>
      </c>
      <c r="AA49" s="51">
        <v>7699.6</v>
      </c>
      <c r="AB49" s="51">
        <v>7724.5</v>
      </c>
      <c r="AC49" s="51">
        <v>7315</v>
      </c>
      <c r="AD49" s="51">
        <v>7419.9</v>
      </c>
      <c r="AE49" s="51">
        <v>6276.6</v>
      </c>
      <c r="AF49" s="51">
        <v>6365.7</v>
      </c>
      <c r="AG49" s="46">
        <v>312130.7</v>
      </c>
      <c r="AH49" s="46">
        <v>316963</v>
      </c>
    </row>
    <row r="50" spans="1:34" ht="40.5" x14ac:dyDescent="0.25">
      <c r="A50" s="34"/>
      <c r="B50" s="35" t="s">
        <v>103</v>
      </c>
      <c r="C50" s="36"/>
      <c r="D50" s="36"/>
      <c r="E50" s="52">
        <v>152587.70000000001</v>
      </c>
      <c r="F50" s="52">
        <v>153101.1</v>
      </c>
      <c r="G50" s="52">
        <v>64469.4</v>
      </c>
      <c r="H50" s="52">
        <v>67334.3</v>
      </c>
      <c r="I50" s="52">
        <v>12104</v>
      </c>
      <c r="J50" s="52">
        <v>12124.1</v>
      </c>
      <c r="K50" s="52">
        <v>11530.8</v>
      </c>
      <c r="L50" s="52">
        <v>11632.4</v>
      </c>
      <c r="M50" s="52">
        <v>2409.6</v>
      </c>
      <c r="N50" s="52">
        <v>2459</v>
      </c>
      <c r="O50" s="52">
        <v>2587.4</v>
      </c>
      <c r="P50" s="52">
        <v>2640.7</v>
      </c>
      <c r="Q50" s="52">
        <v>3256.2</v>
      </c>
      <c r="R50" s="52">
        <v>3298.5</v>
      </c>
      <c r="S50" s="52">
        <v>1223.9000000000001</v>
      </c>
      <c r="T50" s="52">
        <v>1242.4000000000001</v>
      </c>
      <c r="U50" s="52">
        <v>26874.2</v>
      </c>
      <c r="V50" s="52">
        <v>27741</v>
      </c>
      <c r="W50" s="52">
        <v>5313.5</v>
      </c>
      <c r="X50" s="52">
        <v>5272</v>
      </c>
      <c r="Y50" s="52">
        <v>8482.7999999999993</v>
      </c>
      <c r="Z50" s="52">
        <v>8607.4</v>
      </c>
      <c r="AA50" s="52">
        <v>7699.6</v>
      </c>
      <c r="AB50" s="52">
        <v>7724.5</v>
      </c>
      <c r="AC50" s="52">
        <v>7315</v>
      </c>
      <c r="AD50" s="52">
        <v>7419.9</v>
      </c>
      <c r="AE50" s="52">
        <v>6276.6</v>
      </c>
      <c r="AF50" s="52">
        <v>6365.7</v>
      </c>
      <c r="AG50" s="37">
        <v>312130.7</v>
      </c>
      <c r="AH50" s="37">
        <v>316963</v>
      </c>
    </row>
    <row r="51" spans="1:34" x14ac:dyDescent="0.25">
      <c r="B51" s="4"/>
      <c r="C51" s="4"/>
      <c r="D51" s="4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2"/>
      <c r="AH51" s="30"/>
    </row>
    <row r="52" spans="1:34" x14ac:dyDescent="0.25">
      <c r="B52" s="4"/>
      <c r="C52" s="4"/>
      <c r="D52" s="4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2"/>
      <c r="AH52" s="30"/>
    </row>
    <row r="53" spans="1:34" x14ac:dyDescent="0.25">
      <c r="B53" s="4"/>
      <c r="C53" s="4"/>
      <c r="D53" s="4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2"/>
      <c r="AH53" s="30"/>
    </row>
    <row r="54" spans="1:34" x14ac:dyDescent="0.25">
      <c r="B54" s="4"/>
      <c r="C54" s="4"/>
      <c r="D54" s="4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2"/>
      <c r="AH54" s="30"/>
    </row>
    <row r="55" spans="1:34" x14ac:dyDescent="0.25">
      <c r="B55" s="4"/>
      <c r="C55" s="4"/>
      <c r="D55" s="4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2"/>
      <c r="AH55" s="30"/>
    </row>
    <row r="56" spans="1:34" x14ac:dyDescent="0.25">
      <c r="B56" s="4"/>
      <c r="C56" s="4"/>
      <c r="D56" s="4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2"/>
      <c r="AH56" s="30"/>
    </row>
    <row r="57" spans="1:34" x14ac:dyDescent="0.25">
      <c r="B57" s="4"/>
      <c r="C57" s="4"/>
      <c r="D57" s="4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2"/>
      <c r="AH57" s="30"/>
    </row>
    <row r="58" spans="1:34" x14ac:dyDescent="0.25">
      <c r="B58" s="4"/>
      <c r="C58" s="4"/>
      <c r="D58" s="4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2"/>
      <c r="AH58" s="30"/>
    </row>
    <row r="59" spans="1:34" x14ac:dyDescent="0.25">
      <c r="B59" s="4"/>
      <c r="C59" s="4"/>
      <c r="D59" s="4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2"/>
      <c r="AH59" s="30"/>
    </row>
    <row r="60" spans="1:34" x14ac:dyDescent="0.25">
      <c r="B60" s="4"/>
      <c r="C60" s="4"/>
      <c r="D60" s="4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2"/>
      <c r="AH60" s="30"/>
    </row>
    <row r="61" spans="1:34" x14ac:dyDescent="0.25">
      <c r="B61" s="4"/>
      <c r="C61" s="4"/>
      <c r="D61" s="4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2"/>
      <c r="AH61" s="30"/>
    </row>
    <row r="62" spans="1:34" x14ac:dyDescent="0.25">
      <c r="B62" s="4"/>
      <c r="C62" s="4"/>
      <c r="D62" s="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2"/>
      <c r="AH62" s="30"/>
    </row>
    <row r="63" spans="1:34" x14ac:dyDescent="0.25">
      <c r="B63" s="4"/>
      <c r="C63" s="4"/>
      <c r="D63" s="4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2"/>
      <c r="AH63" s="30"/>
    </row>
    <row r="64" spans="1:34" x14ac:dyDescent="0.25">
      <c r="B64" s="4"/>
      <c r="C64" s="4"/>
      <c r="D64" s="4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2"/>
      <c r="AH64" s="30"/>
    </row>
    <row r="65" spans="2:34" x14ac:dyDescent="0.25">
      <c r="B65" s="4"/>
      <c r="C65" s="4"/>
      <c r="D65" s="4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2"/>
      <c r="AH65" s="30"/>
    </row>
    <row r="66" spans="2:34" x14ac:dyDescent="0.25">
      <c r="B66" s="4"/>
      <c r="C66" s="4"/>
      <c r="D66" s="4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2"/>
      <c r="AH66" s="30"/>
    </row>
    <row r="67" spans="2:34" x14ac:dyDescent="0.25">
      <c r="B67" s="4"/>
      <c r="C67" s="4"/>
      <c r="D67" s="4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2"/>
      <c r="AH67" s="30"/>
    </row>
    <row r="68" spans="2:34" x14ac:dyDescent="0.25">
      <c r="B68" s="4"/>
      <c r="C68" s="4"/>
      <c r="D68" s="4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2"/>
      <c r="AH68" s="30"/>
    </row>
    <row r="69" spans="2:34" x14ac:dyDescent="0.25">
      <c r="B69" s="4"/>
      <c r="C69" s="4"/>
      <c r="D69" s="4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2"/>
      <c r="AH69" s="30"/>
    </row>
    <row r="70" spans="2:34" x14ac:dyDescent="0.25">
      <c r="B70" s="4"/>
      <c r="C70" s="4"/>
      <c r="D70" s="4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2"/>
      <c r="AH70" s="30"/>
    </row>
    <row r="71" spans="2:34" x14ac:dyDescent="0.25">
      <c r="B71" s="4"/>
      <c r="C71" s="4"/>
      <c r="D71" s="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2"/>
      <c r="AH71" s="30"/>
    </row>
    <row r="72" spans="2:34" x14ac:dyDescent="0.25">
      <c r="B72" s="4"/>
      <c r="C72" s="4"/>
      <c r="D72" s="4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2"/>
      <c r="AH72" s="30"/>
    </row>
    <row r="73" spans="2:34" x14ac:dyDescent="0.25">
      <c r="B73" s="4"/>
      <c r="C73" s="4"/>
      <c r="D73" s="4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2"/>
      <c r="AH73" s="30"/>
    </row>
    <row r="74" spans="2:34" x14ac:dyDescent="0.25">
      <c r="B74" s="4"/>
      <c r="C74" s="4"/>
      <c r="D74" s="4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2"/>
      <c r="AH74" s="30"/>
    </row>
    <row r="75" spans="2:34" x14ac:dyDescent="0.25">
      <c r="B75" s="4"/>
      <c r="C75" s="4"/>
      <c r="D75" s="4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2"/>
      <c r="AH75" s="30"/>
    </row>
    <row r="76" spans="2:34" x14ac:dyDescent="0.25">
      <c r="B76" s="4"/>
      <c r="C76" s="4"/>
      <c r="D76" s="4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2"/>
      <c r="AH76" s="30"/>
    </row>
    <row r="77" spans="2:34" x14ac:dyDescent="0.25">
      <c r="B77" s="4"/>
      <c r="C77" s="4"/>
      <c r="D77" s="4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2"/>
      <c r="AH77" s="30"/>
    </row>
    <row r="78" spans="2:34" x14ac:dyDescent="0.25">
      <c r="B78" s="4"/>
      <c r="C78" s="4"/>
      <c r="D78" s="4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2"/>
      <c r="AH78" s="30"/>
    </row>
    <row r="79" spans="2:34" x14ac:dyDescent="0.25">
      <c r="B79" s="4"/>
      <c r="C79" s="4"/>
      <c r="D79" s="4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2"/>
      <c r="AH79" s="30"/>
    </row>
    <row r="80" spans="2:34" x14ac:dyDescent="0.25">
      <c r="B80" s="4"/>
      <c r="C80" s="4"/>
      <c r="D80" s="4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2"/>
      <c r="AH80" s="30"/>
    </row>
    <row r="81" spans="2:34" x14ac:dyDescent="0.25">
      <c r="B81" s="4"/>
      <c r="C81" s="4"/>
      <c r="D81" s="4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2"/>
      <c r="AH81" s="30"/>
    </row>
    <row r="82" spans="2:34" x14ac:dyDescent="0.25">
      <c r="B82" s="4"/>
      <c r="C82" s="4"/>
      <c r="D82" s="4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2"/>
      <c r="AH82" s="30"/>
    </row>
    <row r="83" spans="2:34" x14ac:dyDescent="0.25">
      <c r="B83" s="4"/>
      <c r="C83" s="4"/>
      <c r="D83" s="4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2"/>
      <c r="AH83" s="30"/>
    </row>
    <row r="84" spans="2:34" x14ac:dyDescent="0.25">
      <c r="B84" s="4"/>
      <c r="C84" s="4"/>
      <c r="D84" s="4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2"/>
      <c r="AH84" s="30"/>
    </row>
    <row r="85" spans="2:34" x14ac:dyDescent="0.25">
      <c r="B85" s="4"/>
      <c r="C85" s="4"/>
      <c r="D85" s="4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2"/>
      <c r="AH85" s="30"/>
    </row>
    <row r="86" spans="2:34" x14ac:dyDescent="0.25">
      <c r="B86" s="4"/>
      <c r="C86" s="4"/>
      <c r="D86" s="4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2"/>
      <c r="AH86" s="30"/>
    </row>
    <row r="87" spans="2:34" x14ac:dyDescent="0.25">
      <c r="B87" s="4"/>
      <c r="C87" s="4"/>
      <c r="D87" s="4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2"/>
      <c r="AH87" s="30"/>
    </row>
    <row r="88" spans="2:34" x14ac:dyDescent="0.25">
      <c r="B88" s="4"/>
      <c r="C88" s="4"/>
      <c r="D88" s="4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2"/>
      <c r="AH88" s="30"/>
    </row>
    <row r="89" spans="2:34" x14ac:dyDescent="0.25">
      <c r="B89" s="4"/>
      <c r="C89" s="4"/>
      <c r="D89" s="4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2"/>
      <c r="AH89" s="30"/>
    </row>
    <row r="90" spans="2:34" x14ac:dyDescent="0.25">
      <c r="B90" s="4"/>
      <c r="C90" s="4"/>
      <c r="D90" s="4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2"/>
      <c r="AH90" s="30"/>
    </row>
    <row r="91" spans="2:34" x14ac:dyDescent="0.25">
      <c r="B91" s="4"/>
      <c r="C91" s="4"/>
      <c r="D91" s="4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2"/>
      <c r="AH91" s="30"/>
    </row>
    <row r="92" spans="2:34" x14ac:dyDescent="0.25">
      <c r="B92" s="4"/>
      <c r="C92" s="4"/>
      <c r="D92" s="4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2"/>
      <c r="AH92" s="30"/>
    </row>
    <row r="93" spans="2:34" x14ac:dyDescent="0.25">
      <c r="B93" s="4"/>
      <c r="C93" s="4"/>
      <c r="D93" s="4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2"/>
      <c r="AH93" s="30"/>
    </row>
    <row r="94" spans="2:34" x14ac:dyDescent="0.25">
      <c r="B94" s="4"/>
      <c r="C94" s="4"/>
      <c r="D94" s="4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2"/>
      <c r="AH94" s="30"/>
    </row>
    <row r="95" spans="2:34" x14ac:dyDescent="0.25">
      <c r="B95" s="4"/>
      <c r="C95" s="4"/>
      <c r="D95" s="4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2"/>
      <c r="AH95" s="30"/>
    </row>
    <row r="96" spans="2:34" x14ac:dyDescent="0.25">
      <c r="B96" s="4"/>
      <c r="C96" s="4"/>
      <c r="D96" s="4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2"/>
      <c r="AH96" s="30"/>
    </row>
    <row r="97" spans="2:34" x14ac:dyDescent="0.25">
      <c r="B97" s="4"/>
      <c r="C97" s="4"/>
      <c r="D97" s="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2"/>
      <c r="AH97" s="30"/>
    </row>
    <row r="98" spans="2:34" x14ac:dyDescent="0.25">
      <c r="B98" s="4"/>
      <c r="C98" s="4"/>
      <c r="D98" s="4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2"/>
      <c r="AH98" s="30"/>
    </row>
    <row r="99" spans="2:34" x14ac:dyDescent="0.25">
      <c r="B99" s="4"/>
      <c r="C99" s="4"/>
      <c r="D99" s="4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2"/>
      <c r="AH99" s="30"/>
    </row>
    <row r="100" spans="2:34" x14ac:dyDescent="0.25">
      <c r="B100" s="4"/>
      <c r="C100" s="4"/>
      <c r="D100" s="4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2"/>
      <c r="AH100" s="30"/>
    </row>
    <row r="101" spans="2:34" x14ac:dyDescent="0.25">
      <c r="B101" s="4"/>
      <c r="C101" s="4"/>
      <c r="D101" s="4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2"/>
      <c r="AH101" s="30"/>
    </row>
    <row r="102" spans="2:34" x14ac:dyDescent="0.25">
      <c r="B102" s="4"/>
      <c r="C102" s="4"/>
      <c r="D102" s="4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2"/>
      <c r="AH102" s="30"/>
    </row>
    <row r="103" spans="2:34" x14ac:dyDescent="0.25">
      <c r="B103" s="4"/>
      <c r="C103" s="4"/>
      <c r="D103" s="4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2"/>
      <c r="AH103" s="30"/>
    </row>
    <row r="104" spans="2:34" x14ac:dyDescent="0.25">
      <c r="B104" s="4"/>
      <c r="C104" s="4"/>
      <c r="D104" s="4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2"/>
      <c r="AH104" s="30"/>
    </row>
    <row r="105" spans="2:34" x14ac:dyDescent="0.25">
      <c r="B105" s="4"/>
      <c r="C105" s="4"/>
      <c r="D105" s="4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2"/>
      <c r="AH105" s="30"/>
    </row>
    <row r="106" spans="2:34" x14ac:dyDescent="0.25">
      <c r="B106" s="4"/>
      <c r="C106" s="4"/>
      <c r="D106" s="4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2"/>
      <c r="AH106" s="30"/>
    </row>
    <row r="107" spans="2:34" x14ac:dyDescent="0.25">
      <c r="B107" s="4"/>
      <c r="C107" s="4"/>
      <c r="D107" s="4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2"/>
      <c r="AH107" s="30"/>
    </row>
    <row r="108" spans="2:34" x14ac:dyDescent="0.25">
      <c r="B108" s="4"/>
      <c r="C108" s="4"/>
      <c r="D108" s="4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2"/>
      <c r="AH108" s="30"/>
    </row>
    <row r="109" spans="2:34" x14ac:dyDescent="0.25">
      <c r="B109" s="4"/>
      <c r="C109" s="4"/>
      <c r="D109" s="4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2"/>
      <c r="AH109" s="30"/>
    </row>
    <row r="110" spans="2:34" x14ac:dyDescent="0.25">
      <c r="B110" s="4"/>
      <c r="C110" s="4"/>
      <c r="D110" s="4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2"/>
      <c r="AH110" s="30"/>
    </row>
    <row r="111" spans="2:34" x14ac:dyDescent="0.25">
      <c r="B111" s="4"/>
      <c r="C111" s="4"/>
      <c r="D111" s="4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2"/>
      <c r="AH111" s="30"/>
    </row>
    <row r="112" spans="2:34" x14ac:dyDescent="0.25">
      <c r="B112" s="4"/>
      <c r="C112" s="4"/>
      <c r="D112" s="4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2"/>
      <c r="AH112" s="30"/>
    </row>
    <row r="113" spans="2:34" x14ac:dyDescent="0.25">
      <c r="B113" s="4"/>
      <c r="C113" s="4"/>
      <c r="D113" s="4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2"/>
      <c r="AH113" s="30"/>
    </row>
    <row r="114" spans="2:34" x14ac:dyDescent="0.25">
      <c r="B114" s="4"/>
      <c r="C114" s="4"/>
      <c r="D114" s="4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2"/>
      <c r="AH114" s="30"/>
    </row>
    <row r="115" spans="2:34" x14ac:dyDescent="0.25">
      <c r="B115" s="4"/>
      <c r="C115" s="4"/>
      <c r="D115" s="4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2"/>
      <c r="AH115" s="30"/>
    </row>
    <row r="116" spans="2:34" x14ac:dyDescent="0.25">
      <c r="B116" s="4"/>
      <c r="C116" s="4"/>
      <c r="D116" s="4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2"/>
      <c r="AH116" s="30"/>
    </row>
    <row r="117" spans="2:34" x14ac:dyDescent="0.25">
      <c r="B117" s="4"/>
      <c r="C117" s="4"/>
      <c r="D117" s="4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2"/>
      <c r="AH117" s="30"/>
    </row>
    <row r="118" spans="2:34" x14ac:dyDescent="0.25">
      <c r="B118" s="4"/>
      <c r="C118" s="4"/>
      <c r="D118" s="4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2"/>
      <c r="AH118" s="30"/>
    </row>
    <row r="119" spans="2:34" x14ac:dyDescent="0.25">
      <c r="B119" s="4"/>
      <c r="C119" s="4"/>
      <c r="D119" s="4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2"/>
      <c r="AH119" s="30"/>
    </row>
    <row r="120" spans="2:34" x14ac:dyDescent="0.25">
      <c r="B120" s="4"/>
      <c r="C120" s="4"/>
      <c r="D120" s="4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2"/>
      <c r="AH120" s="30"/>
    </row>
    <row r="121" spans="2:34" x14ac:dyDescent="0.25">
      <c r="B121" s="4"/>
      <c r="C121" s="4"/>
      <c r="D121" s="4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2"/>
      <c r="AH121" s="30"/>
    </row>
    <row r="122" spans="2:34" x14ac:dyDescent="0.25">
      <c r="B122" s="4"/>
      <c r="C122" s="4"/>
      <c r="D122" s="4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2"/>
      <c r="AH122" s="30"/>
    </row>
    <row r="123" spans="2:34" x14ac:dyDescent="0.25">
      <c r="B123" s="4"/>
      <c r="C123" s="4"/>
      <c r="D123" s="4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2"/>
      <c r="AH123" s="30"/>
    </row>
    <row r="124" spans="2:34" x14ac:dyDescent="0.25">
      <c r="B124" s="4"/>
      <c r="C124" s="4"/>
      <c r="D124" s="4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2"/>
      <c r="AH124" s="30"/>
    </row>
    <row r="125" spans="2:34" x14ac:dyDescent="0.25">
      <c r="B125" s="4"/>
      <c r="C125" s="4"/>
      <c r="D125" s="4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2"/>
      <c r="AH125" s="30"/>
    </row>
    <row r="126" spans="2:34" x14ac:dyDescent="0.25">
      <c r="B126" s="4"/>
      <c r="C126" s="4"/>
      <c r="D126" s="4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2"/>
      <c r="AH126" s="30"/>
    </row>
    <row r="127" spans="2:34" x14ac:dyDescent="0.25">
      <c r="B127" s="4"/>
      <c r="C127" s="4"/>
      <c r="D127" s="4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2"/>
      <c r="AH127" s="30"/>
    </row>
    <row r="128" spans="2:34" x14ac:dyDescent="0.25">
      <c r="B128" s="4"/>
      <c r="C128" s="4"/>
      <c r="D128" s="4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2"/>
      <c r="AH128" s="30"/>
    </row>
    <row r="129" spans="2:34" x14ac:dyDescent="0.25">
      <c r="B129" s="4"/>
      <c r="C129" s="4"/>
      <c r="D129" s="4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2"/>
      <c r="AH129" s="30"/>
    </row>
    <row r="130" spans="2:34" x14ac:dyDescent="0.25"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0"/>
      <c r="AH130" s="30"/>
    </row>
    <row r="131" spans="2:34" x14ac:dyDescent="0.25"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0"/>
      <c r="AH131" s="30"/>
    </row>
    <row r="132" spans="2:34" x14ac:dyDescent="0.25"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0"/>
      <c r="AH132" s="30"/>
    </row>
    <row r="133" spans="2:34" x14ac:dyDescent="0.25"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0"/>
      <c r="AH133" s="30"/>
    </row>
    <row r="134" spans="2:34" x14ac:dyDescent="0.25"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0"/>
      <c r="AH134" s="30"/>
    </row>
    <row r="135" spans="2:34" x14ac:dyDescent="0.25"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0"/>
      <c r="AH135" s="30"/>
    </row>
    <row r="136" spans="2:34" x14ac:dyDescent="0.25"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0"/>
      <c r="AH136" s="30"/>
    </row>
    <row r="137" spans="2:34" x14ac:dyDescent="0.25"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0"/>
      <c r="AH137" s="30"/>
    </row>
    <row r="138" spans="2:34" x14ac:dyDescent="0.25"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0"/>
      <c r="AH138" s="30"/>
    </row>
    <row r="139" spans="2:34" x14ac:dyDescent="0.25"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0"/>
      <c r="AH139" s="30"/>
    </row>
    <row r="140" spans="2:34" x14ac:dyDescent="0.25"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0"/>
      <c r="AH140" s="30"/>
    </row>
    <row r="141" spans="2:34" x14ac:dyDescent="0.25"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0"/>
      <c r="AH141" s="30"/>
    </row>
    <row r="142" spans="2:34" x14ac:dyDescent="0.25"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0"/>
      <c r="AH142" s="30"/>
    </row>
    <row r="143" spans="2:34" x14ac:dyDescent="0.25"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0"/>
      <c r="AH143" s="30"/>
    </row>
    <row r="144" spans="2:34" x14ac:dyDescent="0.25"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0"/>
      <c r="AH144" s="30"/>
    </row>
    <row r="145" spans="5:34" x14ac:dyDescent="0.25"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0"/>
      <c r="AH145" s="30"/>
    </row>
    <row r="146" spans="5:34" x14ac:dyDescent="0.25"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0"/>
      <c r="AH146" s="30"/>
    </row>
    <row r="147" spans="5:34" x14ac:dyDescent="0.25"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0"/>
      <c r="AH147" s="30"/>
    </row>
    <row r="148" spans="5:34" x14ac:dyDescent="0.25"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0"/>
      <c r="AH148" s="30"/>
    </row>
    <row r="149" spans="5:34" x14ac:dyDescent="0.25"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0"/>
      <c r="AH149" s="30"/>
    </row>
    <row r="150" spans="5:34" x14ac:dyDescent="0.25"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0"/>
      <c r="AH150" s="30"/>
    </row>
    <row r="151" spans="5:34" x14ac:dyDescent="0.25"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0"/>
      <c r="AH151" s="30"/>
    </row>
    <row r="152" spans="5:34" x14ac:dyDescent="0.25"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0"/>
      <c r="AH152" s="30"/>
    </row>
    <row r="153" spans="5:34" x14ac:dyDescent="0.25"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0"/>
      <c r="AH153" s="30"/>
    </row>
    <row r="154" spans="5:34" x14ac:dyDescent="0.25"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0"/>
      <c r="AH154" s="30"/>
    </row>
    <row r="155" spans="5:34" x14ac:dyDescent="0.25"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0"/>
      <c r="AH155" s="30"/>
    </row>
    <row r="156" spans="5:34" x14ac:dyDescent="0.25"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0"/>
      <c r="AH156" s="30"/>
    </row>
    <row r="157" spans="5:34" x14ac:dyDescent="0.25"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0"/>
      <c r="AH157" s="30"/>
    </row>
    <row r="158" spans="5:34" x14ac:dyDescent="0.25"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0"/>
      <c r="AH158" s="30"/>
    </row>
    <row r="159" spans="5:34" x14ac:dyDescent="0.25"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0"/>
      <c r="AH159" s="30"/>
    </row>
  </sheetData>
  <mergeCells count="20">
    <mergeCell ref="E7:V7"/>
    <mergeCell ref="A9:A11"/>
    <mergeCell ref="G9:H10"/>
    <mergeCell ref="O9:P10"/>
    <mergeCell ref="Q9:R10"/>
    <mergeCell ref="B9:B11"/>
    <mergeCell ref="C9:C11"/>
    <mergeCell ref="D9:D11"/>
    <mergeCell ref="AG9:AH10"/>
    <mergeCell ref="U9:V10"/>
    <mergeCell ref="E9:F10"/>
    <mergeCell ref="I9:J10"/>
    <mergeCell ref="M9:N10"/>
    <mergeCell ref="K9:L10"/>
    <mergeCell ref="AE9:AF10"/>
    <mergeCell ref="AA9:AB10"/>
    <mergeCell ref="W9:X10"/>
    <mergeCell ref="S9:T10"/>
    <mergeCell ref="Y9:Z10"/>
    <mergeCell ref="AC9:AD10"/>
  </mergeCells>
  <phoneticPr fontId="0" type="noConversion"/>
  <pageMargins left="0" right="0" top="0.46" bottom="0.39" header="0.31496062992125984" footer="0.25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4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552B2AE-2CE1-4291-92CA-F2950F8D3DCB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2022-10-21T01:03:35Z</cp:lastPrinted>
  <dcterms:created xsi:type="dcterms:W3CDTF">2005-09-08T01:35:00Z</dcterms:created>
  <dcterms:modified xsi:type="dcterms:W3CDTF">2022-10-24T03:30:09Z</dcterms:modified>
</cp:coreProperties>
</file>